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tabRatio="622"/>
  </bookViews>
  <sheets>
    <sheet name="玉米" sheetId="18" r:id="rId1"/>
  </sheets>
  <definedNames>
    <definedName name="_xlnm._FilterDatabase" localSheetId="0" hidden="1">玉米!$A$6:$U$150</definedName>
    <definedName name="_xlnm.Print_Area" localSheetId="0">玉米!$A$1:$Q$155</definedName>
    <definedName name="_xlnm.Print_Titles" localSheetId="0">玉米!$1:$6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<sst xmlns="http://schemas.openxmlformats.org/spreadsheetml/2006/main" count="1032" uniqueCount="485">
  <si>
    <r>
      <rPr>
        <sz val="10.5"/>
        <rFont val="宋体"/>
        <charset val="134"/>
      </rPr>
      <t xml:space="preserve">                                             </t>
    </r>
    <r>
      <rPr>
        <b/>
        <sz val="15"/>
        <rFont val="黑体"/>
        <charset val="134"/>
      </rPr>
      <t>种植业保险分户投保清单</t>
    </r>
    <r>
      <rPr>
        <sz val="14"/>
        <rFont val="黑体"/>
        <charset val="134"/>
      </rPr>
      <t xml:space="preserve"> </t>
    </r>
    <r>
      <rPr>
        <b/>
        <sz val="14"/>
        <rFont val="黑体"/>
        <charset val="134"/>
      </rPr>
      <t xml:space="preserve"> </t>
    </r>
    <r>
      <rPr>
        <sz val="12"/>
        <rFont val="黑体"/>
        <charset val="134"/>
      </rPr>
      <t xml:space="preserve">               （内部凭证 仅供承保使用）</t>
    </r>
  </si>
  <si>
    <r>
      <rPr>
        <b/>
        <sz val="10"/>
        <rFont val="宋体"/>
        <charset val="134"/>
      </rPr>
      <t xml:space="preserve"> 尊敬的投保人/投保组织者，本分户投保清单为</t>
    </r>
    <r>
      <rPr>
        <b/>
        <u/>
        <sz val="10"/>
        <rFont val="宋体"/>
        <charset val="134"/>
      </rPr>
      <t xml:space="preserve">                               </t>
    </r>
    <r>
      <rPr>
        <b/>
        <sz val="10"/>
        <rFont val="宋体"/>
        <charset val="134"/>
      </rPr>
      <t>号投保单的组成部分，请您如实、详细填写，签字确认前，请仔细阅读扉页提示内容。</t>
    </r>
  </si>
  <si>
    <r>
      <rPr>
        <sz val="10.5"/>
        <rFont val="宋体"/>
        <charset val="134"/>
      </rPr>
      <t xml:space="preserve"> 投保组织者：</t>
    </r>
    <r>
      <rPr>
        <u/>
        <sz val="10.5"/>
        <rFont val="宋体"/>
        <charset val="134"/>
      </rPr>
      <t xml:space="preserve">  调兵山市晓南镇四家子村村民委员会     </t>
    </r>
    <r>
      <rPr>
        <sz val="10.5"/>
        <rFont val="宋体"/>
        <charset val="134"/>
      </rPr>
      <t xml:space="preserve"> </t>
    </r>
    <r>
      <rPr>
        <sz val="10"/>
        <rFont val="宋体"/>
        <charset val="134"/>
      </rPr>
      <t xml:space="preserve">投保险种：  </t>
    </r>
    <r>
      <rPr>
        <b/>
        <u/>
        <sz val="10"/>
        <rFont val="宋体"/>
        <charset val="134"/>
      </rPr>
      <t xml:space="preserve"> 玉米保险</t>
    </r>
    <r>
      <rPr>
        <u/>
        <sz val="10"/>
        <rFont val="宋体"/>
        <charset val="134"/>
      </rPr>
      <t xml:space="preserve">  </t>
    </r>
    <r>
      <rPr>
        <sz val="10"/>
        <rFont val="宋体"/>
        <charset val="134"/>
      </rPr>
      <t xml:space="preserve"> 投保作物：</t>
    </r>
    <r>
      <rPr>
        <u/>
        <sz val="10"/>
        <rFont val="宋体"/>
        <charset val="134"/>
      </rPr>
      <t xml:space="preserve">   玉米</t>
    </r>
    <r>
      <rPr>
        <b/>
        <u/>
        <sz val="10"/>
        <rFont val="宋体"/>
        <charset val="134"/>
      </rPr>
      <t xml:space="preserve">   </t>
    </r>
    <r>
      <rPr>
        <u/>
        <sz val="10"/>
        <rFont val="宋体"/>
        <charset val="134"/>
      </rPr>
      <t xml:space="preserve"> </t>
    </r>
    <r>
      <rPr>
        <sz val="10"/>
        <rFont val="宋体"/>
        <charset val="134"/>
      </rPr>
      <t xml:space="preserve"> 所在村名：</t>
    </r>
    <r>
      <rPr>
        <u/>
        <sz val="10"/>
        <rFont val="宋体"/>
        <charset val="134"/>
      </rPr>
      <t xml:space="preserve">    四家子村    </t>
    </r>
    <r>
      <rPr>
        <sz val="10"/>
        <rFont val="宋体"/>
        <charset val="134"/>
      </rPr>
      <t xml:space="preserve">。   </t>
    </r>
  </si>
  <si>
    <r>
      <rPr>
        <sz val="10.5"/>
        <rFont val="宋体"/>
        <charset val="134"/>
      </rPr>
      <t xml:space="preserve"> 投保人：</t>
    </r>
    <r>
      <rPr>
        <b/>
        <u/>
        <sz val="10"/>
        <rFont val="宋体"/>
        <charset val="134"/>
      </rPr>
      <t xml:space="preserve">    调兵山市晓南镇四家子村    </t>
    </r>
    <r>
      <rPr>
        <sz val="10"/>
        <rFont val="宋体"/>
        <charset val="134"/>
      </rPr>
      <t xml:space="preserve"> 单位保额：</t>
    </r>
    <r>
      <rPr>
        <u/>
        <sz val="10"/>
        <rFont val="宋体"/>
        <charset val="134"/>
      </rPr>
      <t xml:space="preserve"> 770  </t>
    </r>
    <r>
      <rPr>
        <sz val="10"/>
        <rFont val="宋体"/>
        <charset val="134"/>
      </rPr>
      <t>元   保险费率</t>
    </r>
    <r>
      <rPr>
        <u/>
        <sz val="10"/>
        <rFont val="宋体"/>
        <charset val="134"/>
      </rPr>
      <t xml:space="preserve">    6.1  </t>
    </r>
    <r>
      <rPr>
        <sz val="10"/>
        <rFont val="宋体"/>
        <charset val="134"/>
      </rPr>
      <t>%     单位保费：</t>
    </r>
    <r>
      <rPr>
        <u/>
        <sz val="10"/>
        <rFont val="宋体"/>
        <charset val="134"/>
      </rPr>
      <t xml:space="preserve">   46.97   </t>
    </r>
    <r>
      <rPr>
        <sz val="10"/>
        <rFont val="宋体"/>
        <charset val="134"/>
      </rPr>
      <t xml:space="preserve"> 元      No.</t>
    </r>
  </si>
  <si>
    <t>序号</t>
  </si>
  <si>
    <t>被保险人姓名</t>
  </si>
  <si>
    <t>住址</t>
  </si>
  <si>
    <t>组织机构代码证/身份证号</t>
  </si>
  <si>
    <t>联系方式</t>
  </si>
  <si>
    <t>种植
地点</t>
  </si>
  <si>
    <t>种植数量(亩)</t>
  </si>
  <si>
    <t>保险数量(亩)</t>
  </si>
  <si>
    <t>保险金额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</si>
  <si>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</si>
  <si>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</si>
  <si>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</si>
  <si>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</si>
  <si>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</si>
  <si>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</t>
  </si>
  <si>
    <t>被保险人
签字</t>
  </si>
  <si>
    <t>备注</t>
  </si>
  <si>
    <t>任宜荣</t>
  </si>
  <si>
    <t>晓南镇四家子村</t>
  </si>
  <si>
    <t>211203********2515</t>
  </si>
  <si>
    <t>139****7395</t>
  </si>
  <si>
    <t>门前地</t>
  </si>
  <si>
    <t>621449********76121</t>
  </si>
  <si>
    <t>辽宁农村商业银行</t>
  </si>
  <si>
    <t>关云皎</t>
  </si>
  <si>
    <t>211203********3033</t>
  </si>
  <si>
    <t>131****7668</t>
  </si>
  <si>
    <t>二节地</t>
  </si>
  <si>
    <t>621449********68333</t>
  </si>
  <si>
    <t>关秀常</t>
  </si>
  <si>
    <t>211203********3013</t>
  </si>
  <si>
    <t>158****1936</t>
  </si>
  <si>
    <t>大道西</t>
  </si>
  <si>
    <t>621449********94664</t>
  </si>
  <si>
    <t>关秀成</t>
  </si>
  <si>
    <t>211203********3017</t>
  </si>
  <si>
    <t>132****7742</t>
  </si>
  <si>
    <t>长垅子</t>
  </si>
  <si>
    <t>621449********90811</t>
  </si>
  <si>
    <t>关秀良</t>
  </si>
  <si>
    <t>211203********3019</t>
  </si>
  <si>
    <t>158****9294</t>
  </si>
  <si>
    <t>八田地</t>
  </si>
  <si>
    <t>621449********74357</t>
  </si>
  <si>
    <t>刘凤田</t>
  </si>
  <si>
    <t>211203********301X</t>
  </si>
  <si>
    <t>134****4494</t>
  </si>
  <si>
    <t>沙土坑地</t>
  </si>
  <si>
    <t>621449********75206</t>
  </si>
  <si>
    <t>刘加友</t>
  </si>
  <si>
    <t>211203********3012</t>
  </si>
  <si>
    <t>139****5665</t>
  </si>
  <si>
    <t>老头坟</t>
  </si>
  <si>
    <t>621449********75370</t>
  </si>
  <si>
    <t>刘国志</t>
  </si>
  <si>
    <t>187****8016</t>
  </si>
  <si>
    <t>621449********75339</t>
  </si>
  <si>
    <t>刘奎江</t>
  </si>
  <si>
    <t>211203********3014</t>
  </si>
  <si>
    <t>138****3245</t>
  </si>
  <si>
    <t>621449********75412</t>
  </si>
  <si>
    <t>刘奎海</t>
  </si>
  <si>
    <t>211203********3016</t>
  </si>
  <si>
    <t>621449********75404</t>
  </si>
  <si>
    <t>刘守宽</t>
  </si>
  <si>
    <t>211281********3037</t>
  </si>
  <si>
    <t>139****8779</t>
  </si>
  <si>
    <t>621026********45440</t>
  </si>
  <si>
    <t>刘文珊</t>
  </si>
  <si>
    <t>211203********3011</t>
  </si>
  <si>
    <t>187****7478</t>
  </si>
  <si>
    <t>621026********61386</t>
  </si>
  <si>
    <t>刘杰</t>
  </si>
  <si>
    <t>211203********3027</t>
  </si>
  <si>
    <t>158****1123</t>
  </si>
  <si>
    <t>627043********07372</t>
  </si>
  <si>
    <t>刘洪伟</t>
  </si>
  <si>
    <t>211203********3030</t>
  </si>
  <si>
    <t>151****4973</t>
  </si>
  <si>
    <t>621449********84814</t>
  </si>
  <si>
    <t>刘洪文</t>
  </si>
  <si>
    <t>185****4296</t>
  </si>
  <si>
    <t>大道东</t>
  </si>
  <si>
    <t>621449********74018</t>
  </si>
  <si>
    <t>刘玉龙</t>
  </si>
  <si>
    <t>211203********3036</t>
  </si>
  <si>
    <t>181****4597</t>
  </si>
  <si>
    <t>621449********75651</t>
  </si>
  <si>
    <t>刘贵儒</t>
  </si>
  <si>
    <t>211203********3112</t>
  </si>
  <si>
    <t>135****0822</t>
  </si>
  <si>
    <t>621449********75313</t>
  </si>
  <si>
    <t>刘贵华</t>
  </si>
  <si>
    <t>211203********3015</t>
  </si>
  <si>
    <t>158****1974</t>
  </si>
  <si>
    <t>621026********24610</t>
  </si>
  <si>
    <t>刘贵新</t>
  </si>
  <si>
    <t>155****9878</t>
  </si>
  <si>
    <t>621026********61642</t>
  </si>
  <si>
    <t>孙秀芳</t>
  </si>
  <si>
    <t>211203********3028</t>
  </si>
  <si>
    <t>621449********76360</t>
  </si>
  <si>
    <t>刘长山</t>
  </si>
  <si>
    <t>621449********75172</t>
  </si>
  <si>
    <t>史家新</t>
  </si>
  <si>
    <t>211226********2018</t>
  </si>
  <si>
    <t>183****2672</t>
  </si>
  <si>
    <t>621449********76154</t>
  </si>
  <si>
    <t>吕洪福</t>
  </si>
  <si>
    <t>135****2320</t>
  </si>
  <si>
    <t>621449********75735</t>
  </si>
  <si>
    <t>周玉军</t>
  </si>
  <si>
    <t>187****0746</t>
  </si>
  <si>
    <t>621449********13002</t>
  </si>
  <si>
    <t>周玉江</t>
  </si>
  <si>
    <t>138****7315</t>
  </si>
  <si>
    <t>621449********47884</t>
  </si>
  <si>
    <t>周玉生</t>
  </si>
  <si>
    <t>211203********3034</t>
  </si>
  <si>
    <t>159****5524</t>
  </si>
  <si>
    <t>621449********78655</t>
  </si>
  <si>
    <t>周玉福</t>
  </si>
  <si>
    <t>152****1980</t>
  </si>
  <si>
    <t>621449********78606</t>
  </si>
  <si>
    <t>姚春艳</t>
  </si>
  <si>
    <t>211203********302X</t>
  </si>
  <si>
    <t>621449********94615</t>
  </si>
  <si>
    <t>孙海军</t>
  </si>
  <si>
    <t>186****5425</t>
  </si>
  <si>
    <t>621449********76220</t>
  </si>
  <si>
    <t>孙海峰</t>
  </si>
  <si>
    <t>211281********3035</t>
  </si>
  <si>
    <t>139****4722</t>
  </si>
  <si>
    <t>621449********22851</t>
  </si>
  <si>
    <t>孙海成</t>
  </si>
  <si>
    <t>152****9131</t>
  </si>
  <si>
    <t>621449********68627</t>
  </si>
  <si>
    <t>孙海文</t>
  </si>
  <si>
    <t>130****1247</t>
  </si>
  <si>
    <t>621449********76261</t>
  </si>
  <si>
    <t>张丽</t>
  </si>
  <si>
    <t>211203********3023</t>
  </si>
  <si>
    <t>139****9147</t>
  </si>
  <si>
    <t>621026********20038</t>
  </si>
  <si>
    <t>孙秀玉</t>
  </si>
  <si>
    <t>211203********3063</t>
  </si>
  <si>
    <t>151****5524</t>
  </si>
  <si>
    <t>621026********62269</t>
  </si>
  <si>
    <t>孙纪坤</t>
  </si>
  <si>
    <t>211203********3045</t>
  </si>
  <si>
    <t>621449********76287</t>
  </si>
  <si>
    <t>宋立平</t>
  </si>
  <si>
    <t>138****0214</t>
  </si>
  <si>
    <t>621449********15622</t>
  </si>
  <si>
    <t>宋艳茹</t>
  </si>
  <si>
    <t>158****2023</t>
  </si>
  <si>
    <t>621026********19998</t>
  </si>
  <si>
    <t>张兴权</t>
  </si>
  <si>
    <t>158****4320</t>
  </si>
  <si>
    <t>621449********78143</t>
  </si>
  <si>
    <t>张兴红</t>
  </si>
  <si>
    <t>211281********302X</t>
  </si>
  <si>
    <t>139****3015</t>
  </si>
  <si>
    <t>621026********05668</t>
  </si>
  <si>
    <t>张吉久</t>
  </si>
  <si>
    <t>158****7672</t>
  </si>
  <si>
    <t>621449********77764</t>
  </si>
  <si>
    <t>张吉学</t>
  </si>
  <si>
    <t>136****8780</t>
  </si>
  <si>
    <t>535211********4187</t>
  </si>
  <si>
    <t>陈洪侠</t>
  </si>
  <si>
    <t>211203********3010</t>
  </si>
  <si>
    <t>621449********74035</t>
  </si>
  <si>
    <t>张吉祥</t>
  </si>
  <si>
    <t>135****9919</t>
  </si>
  <si>
    <t>621449********84178</t>
  </si>
  <si>
    <t>张向阳</t>
  </si>
  <si>
    <t>189****2661</t>
  </si>
  <si>
    <t>621449********78119</t>
  </si>
  <si>
    <t>张启居</t>
  </si>
  <si>
    <t>158****7686</t>
  </si>
  <si>
    <t>621449********77939</t>
  </si>
  <si>
    <t>张士库</t>
  </si>
  <si>
    <t>211203********3032</t>
  </si>
  <si>
    <t>152****5810</t>
  </si>
  <si>
    <t>621449********89594</t>
  </si>
  <si>
    <t>张士文</t>
  </si>
  <si>
    <t>152****9148</t>
  </si>
  <si>
    <t>621449********77962</t>
  </si>
  <si>
    <t>张士春</t>
  </si>
  <si>
    <t>152****1396</t>
  </si>
  <si>
    <t>621449********77954</t>
  </si>
  <si>
    <t>张士武</t>
  </si>
  <si>
    <t>183****3619</t>
  </si>
  <si>
    <t>621026********61030</t>
  </si>
  <si>
    <t>张建</t>
  </si>
  <si>
    <t>139****4637</t>
  </si>
  <si>
    <t>621449********22646</t>
  </si>
  <si>
    <t>张德丰</t>
  </si>
  <si>
    <t>151****8960</t>
  </si>
  <si>
    <t>621449********77681</t>
  </si>
  <si>
    <t>张德明</t>
  </si>
  <si>
    <t>211203********3052</t>
  </si>
  <si>
    <t>621449********77699</t>
  </si>
  <si>
    <t>张春丰</t>
  </si>
  <si>
    <t>156****9030</t>
  </si>
  <si>
    <t>621449********44469</t>
  </si>
  <si>
    <t>张有丰</t>
  </si>
  <si>
    <t>139****9408</t>
  </si>
  <si>
    <t>621449********78267</t>
  </si>
  <si>
    <t>张洪坤</t>
  </si>
  <si>
    <t>134****2092</t>
  </si>
  <si>
    <t>621449********77723</t>
  </si>
  <si>
    <t>张洪霞</t>
  </si>
  <si>
    <t>211221********0362</t>
  </si>
  <si>
    <t>155****7319</t>
  </si>
  <si>
    <t>621449********77756</t>
  </si>
  <si>
    <t>张洪青</t>
  </si>
  <si>
    <t>211203********3039</t>
  </si>
  <si>
    <t>535211********0309</t>
  </si>
  <si>
    <t>高秀菊</t>
  </si>
  <si>
    <t>130****1615</t>
  </si>
  <si>
    <t>621449********74258</t>
  </si>
  <si>
    <t>张艳</t>
  </si>
  <si>
    <t>211202********1529</t>
  </si>
  <si>
    <t>621449********19414</t>
  </si>
  <si>
    <t>张金华</t>
  </si>
  <si>
    <t>211203********3048</t>
  </si>
  <si>
    <t>135****0319</t>
  </si>
  <si>
    <t>621449********77822</t>
  </si>
  <si>
    <t>张金成</t>
  </si>
  <si>
    <t>131****9362</t>
  </si>
  <si>
    <t>621449********77814</t>
  </si>
  <si>
    <t>张金龙</t>
  </si>
  <si>
    <t>187****3261</t>
  </si>
  <si>
    <t>621449********77848</t>
  </si>
  <si>
    <t>张铁山</t>
  </si>
  <si>
    <t>155****5812</t>
  </si>
  <si>
    <t>621449********78077</t>
  </si>
  <si>
    <t>徐会学</t>
  </si>
  <si>
    <t>187****3269</t>
  </si>
  <si>
    <t>621449********77210</t>
  </si>
  <si>
    <t>徐会安</t>
  </si>
  <si>
    <t>150****4186</t>
  </si>
  <si>
    <t>621026********00856</t>
  </si>
  <si>
    <t>徐会志</t>
  </si>
  <si>
    <t>621449********77228</t>
  </si>
  <si>
    <t>徐宇龙</t>
  </si>
  <si>
    <t>182****6600</t>
  </si>
  <si>
    <t>621419********23956</t>
  </si>
  <si>
    <t>徐会福</t>
  </si>
  <si>
    <t>211203********3018</t>
  </si>
  <si>
    <t>621449********77178</t>
  </si>
  <si>
    <t>徐公义</t>
  </si>
  <si>
    <t>621449********77095</t>
  </si>
  <si>
    <t>徐公德</t>
  </si>
  <si>
    <t>158****7586</t>
  </si>
  <si>
    <t>621449********65660</t>
  </si>
  <si>
    <t>徐公礼</t>
  </si>
  <si>
    <t>177****4988</t>
  </si>
  <si>
    <t>621449********77061</t>
  </si>
  <si>
    <t>徐功义</t>
  </si>
  <si>
    <t>152****1715</t>
  </si>
  <si>
    <t>621449********67686</t>
  </si>
  <si>
    <t>徐希俊</t>
  </si>
  <si>
    <t>211203********3037</t>
  </si>
  <si>
    <t>150****5123</t>
  </si>
  <si>
    <t>621449********77335</t>
  </si>
  <si>
    <t>徐希富</t>
  </si>
  <si>
    <t>189****6531</t>
  </si>
  <si>
    <t>621449********77293</t>
  </si>
  <si>
    <t>徐希彤</t>
  </si>
  <si>
    <t>136****1873</t>
  </si>
  <si>
    <t>621026********21159</t>
  </si>
  <si>
    <t>徐希洋</t>
  </si>
  <si>
    <t>621449********67785</t>
  </si>
  <si>
    <t>徐希海</t>
  </si>
  <si>
    <t>134****6956</t>
  </si>
  <si>
    <t>621449********77301</t>
  </si>
  <si>
    <t>徐春和</t>
  </si>
  <si>
    <t>211203********303X</t>
  </si>
  <si>
    <t>134****9744</t>
  </si>
  <si>
    <t>621449********76998</t>
  </si>
  <si>
    <t>徐春平</t>
  </si>
  <si>
    <t>621449********77012</t>
  </si>
  <si>
    <t>徐春有</t>
  </si>
  <si>
    <t>139****5082</t>
  </si>
  <si>
    <t>621449********77038</t>
  </si>
  <si>
    <t>徐春洪</t>
  </si>
  <si>
    <t>152****9442</t>
  </si>
  <si>
    <t>621449********75069</t>
  </si>
  <si>
    <t>徐洪臣</t>
  </si>
  <si>
    <t>135****0147</t>
  </si>
  <si>
    <t>621449********77111</t>
  </si>
  <si>
    <t>徐洪达</t>
  </si>
  <si>
    <t>135****7216</t>
  </si>
  <si>
    <t>621026********60735</t>
  </si>
  <si>
    <t>徐百顺</t>
  </si>
  <si>
    <t>186****7436</t>
  </si>
  <si>
    <t>621449********76949</t>
  </si>
  <si>
    <t>徐秀库</t>
  </si>
  <si>
    <t>139****3867</t>
  </si>
  <si>
    <t>621449********63123</t>
  </si>
  <si>
    <t>徐秀玉</t>
  </si>
  <si>
    <t>138****7617</t>
  </si>
  <si>
    <t>621449********77434</t>
  </si>
  <si>
    <t>徐秀金</t>
  </si>
  <si>
    <t>138****2039</t>
  </si>
  <si>
    <t>621449********77400</t>
  </si>
  <si>
    <t>房立辉</t>
  </si>
  <si>
    <t>158****0610</t>
  </si>
  <si>
    <t>621449********74183</t>
  </si>
  <si>
    <t>李东旭</t>
  </si>
  <si>
    <t>211203********3035</t>
  </si>
  <si>
    <t>150****1142</t>
  </si>
  <si>
    <t>621449********74803</t>
  </si>
  <si>
    <t>李洪伟</t>
  </si>
  <si>
    <t>138****3542</t>
  </si>
  <si>
    <t>621449********74902</t>
  </si>
  <si>
    <t>李洪军</t>
  </si>
  <si>
    <t>151****7829</t>
  </si>
  <si>
    <t>621449********74886</t>
  </si>
  <si>
    <t>李洪斌</t>
  </si>
  <si>
    <t>151****8857</t>
  </si>
  <si>
    <t>621449********74852</t>
  </si>
  <si>
    <t>李洪达</t>
  </si>
  <si>
    <t>134****2911</t>
  </si>
  <si>
    <t>621449********74860</t>
  </si>
  <si>
    <t>李淑坤</t>
  </si>
  <si>
    <t>211203********3025</t>
  </si>
  <si>
    <t>135****7590</t>
  </si>
  <si>
    <t>621449********75016</t>
  </si>
  <si>
    <t>李百权</t>
  </si>
  <si>
    <t>134****8950</t>
  </si>
  <si>
    <t>621449********74753</t>
  </si>
  <si>
    <t>杨学东</t>
  </si>
  <si>
    <t>151****9610</t>
  </si>
  <si>
    <t>621026********11971</t>
  </si>
  <si>
    <t>杨所凤</t>
  </si>
  <si>
    <t>151****0813</t>
  </si>
  <si>
    <t>621026********04893</t>
  </si>
  <si>
    <t>汪纯武</t>
  </si>
  <si>
    <t>158****2858</t>
  </si>
  <si>
    <t>621449********76469</t>
  </si>
  <si>
    <t>汪纯祥</t>
  </si>
  <si>
    <t>152****1988</t>
  </si>
  <si>
    <t>621449********76485</t>
  </si>
  <si>
    <t>汪纯贵</t>
  </si>
  <si>
    <t>188****5867</t>
  </si>
  <si>
    <t>621449********76451</t>
  </si>
  <si>
    <t>张秀云</t>
  </si>
  <si>
    <t>211203********3024</t>
  </si>
  <si>
    <t>158****9563</t>
  </si>
  <si>
    <t>621449********78234</t>
  </si>
  <si>
    <t>王宝琴</t>
  </si>
  <si>
    <t>621449********76519</t>
  </si>
  <si>
    <t>王宝贵</t>
  </si>
  <si>
    <t>151****9989</t>
  </si>
  <si>
    <t>621449********76501</t>
  </si>
  <si>
    <t>王志权</t>
  </si>
  <si>
    <t>621449********76857</t>
  </si>
  <si>
    <t>王志福</t>
  </si>
  <si>
    <t>621449********76840</t>
  </si>
  <si>
    <t>王文成</t>
  </si>
  <si>
    <t>211203********3031</t>
  </si>
  <si>
    <t>134****6572</t>
  </si>
  <si>
    <t>621449********76709</t>
  </si>
  <si>
    <t>王文财</t>
  </si>
  <si>
    <t>621449********76691</t>
  </si>
  <si>
    <t>王秀芝</t>
  </si>
  <si>
    <t>211226********3625</t>
  </si>
  <si>
    <t>621449********09322</t>
  </si>
  <si>
    <t>王秀芹</t>
  </si>
  <si>
    <t>158****3958</t>
  </si>
  <si>
    <t>621026********61824</t>
  </si>
  <si>
    <t>白宝坤</t>
  </si>
  <si>
    <t>134****2254</t>
  </si>
  <si>
    <t>621449********23016</t>
  </si>
  <si>
    <t>翁山</t>
  </si>
  <si>
    <t>134****5758</t>
  </si>
  <si>
    <t>621449********50385</t>
  </si>
  <si>
    <t>胡士海</t>
  </si>
  <si>
    <t>138****4489</t>
  </si>
  <si>
    <t>621449********74514</t>
  </si>
  <si>
    <t>贺守义</t>
  </si>
  <si>
    <t>136****512</t>
  </si>
  <si>
    <t>621449********62562</t>
  </si>
  <si>
    <t>赵国军</t>
  </si>
  <si>
    <t>535711********7378</t>
  </si>
  <si>
    <t>赵国利</t>
  </si>
  <si>
    <t>621449********47751</t>
  </si>
  <si>
    <t>赵国福</t>
  </si>
  <si>
    <t>158****7019</t>
  </si>
  <si>
    <t>621449********78341</t>
  </si>
  <si>
    <t>赵国臣</t>
  </si>
  <si>
    <t>150****6673</t>
  </si>
  <si>
    <t>621449********78325</t>
  </si>
  <si>
    <t>赵宝林</t>
  </si>
  <si>
    <t>621449********78283</t>
  </si>
  <si>
    <t>赵金芝</t>
  </si>
  <si>
    <t>211203********3026</t>
  </si>
  <si>
    <t>151****3708</t>
  </si>
  <si>
    <t>621449********78432</t>
  </si>
  <si>
    <t>邓宝石</t>
  </si>
  <si>
    <t>211221********0318</t>
  </si>
  <si>
    <t>135****9216</t>
  </si>
  <si>
    <t>621449********74142</t>
  </si>
  <si>
    <t>金淑华</t>
  </si>
  <si>
    <t>621026********61469</t>
  </si>
  <si>
    <t>陈喜堂</t>
  </si>
  <si>
    <t>211203********3072</t>
  </si>
  <si>
    <t>187****5476</t>
  </si>
  <si>
    <t>621449********82628</t>
  </si>
  <si>
    <t>陈希颖</t>
  </si>
  <si>
    <t>159****8696</t>
  </si>
  <si>
    <t>621449********74092</t>
  </si>
  <si>
    <t>陈洪厚</t>
  </si>
  <si>
    <t>621449********74001</t>
  </si>
  <si>
    <t>陈洪杰</t>
  </si>
  <si>
    <t>134****3775</t>
  </si>
  <si>
    <t>621449********74027</t>
  </si>
  <si>
    <t>陈秀坤</t>
  </si>
  <si>
    <t>535211********6719</t>
  </si>
  <si>
    <t>陈锡波</t>
  </si>
  <si>
    <t>138****6287</t>
  </si>
  <si>
    <t>621449********74076</t>
  </si>
  <si>
    <t>陈锡铭</t>
  </si>
  <si>
    <t>158****4098</t>
  </si>
  <si>
    <t>621026********49504</t>
  </si>
  <si>
    <t>项志芬</t>
  </si>
  <si>
    <t>211203********3021</t>
  </si>
  <si>
    <t>135****4510</t>
  </si>
  <si>
    <t>621026********60974</t>
  </si>
  <si>
    <t>马世友</t>
  </si>
  <si>
    <t>151****7108</t>
  </si>
  <si>
    <t>621026********11823</t>
  </si>
  <si>
    <t>马忠兰</t>
  </si>
  <si>
    <t>183****3815</t>
  </si>
  <si>
    <t>621449********75883</t>
  </si>
  <si>
    <t>马永久</t>
  </si>
  <si>
    <t>151****0637</t>
  </si>
  <si>
    <t>621449********75859</t>
  </si>
  <si>
    <t>马永和</t>
  </si>
  <si>
    <t>134****9143</t>
  </si>
  <si>
    <t>621449********75842</t>
  </si>
  <si>
    <t>马永海</t>
  </si>
  <si>
    <t>188****9059</t>
  </si>
  <si>
    <t>621449********75834</t>
  </si>
  <si>
    <t>马永胜</t>
  </si>
  <si>
    <t>211203********3038</t>
  </si>
  <si>
    <t>139****3087</t>
  </si>
  <si>
    <t>535211********1768</t>
  </si>
  <si>
    <t>马立辉</t>
  </si>
  <si>
    <t>152****2263</t>
  </si>
  <si>
    <t>621449********75800</t>
  </si>
  <si>
    <t>齐国治</t>
  </si>
  <si>
    <t>150****7850</t>
  </si>
  <si>
    <t>621026********79210</t>
  </si>
  <si>
    <t>齐太来</t>
  </si>
  <si>
    <t>621026********41788</t>
  </si>
  <si>
    <t>齐文彪</t>
  </si>
  <si>
    <t>621449********75990</t>
  </si>
  <si>
    <t>齐文昌</t>
  </si>
  <si>
    <t>156****4099</t>
  </si>
  <si>
    <t>621449********76006</t>
  </si>
  <si>
    <t>齐淑环</t>
  </si>
  <si>
    <t>150****7392</t>
  </si>
  <si>
    <t>621449********54429</t>
  </si>
  <si>
    <t>李险峰</t>
  </si>
  <si>
    <t>211203********1537</t>
  </si>
  <si>
    <t>621026********60807</t>
  </si>
  <si>
    <t>吕向东</t>
  </si>
  <si>
    <t>211203********3514</t>
  </si>
  <si>
    <t>151****5881</t>
  </si>
  <si>
    <t>621449********75750</t>
  </si>
  <si>
    <t>徐颖</t>
  </si>
  <si>
    <t>211203********3022</t>
  </si>
  <si>
    <t>621449********62358</t>
  </si>
  <si>
    <t>单页小计</t>
  </si>
  <si>
    <t xml:space="preserve">           填制：             </t>
  </si>
  <si>
    <t xml:space="preserve">            联系电话：024-76110168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</si>
</sst>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 "/>
    <numFmt numFmtId="178" formatCode="0.000_ "/>
    <numFmt numFmtId="179" formatCode="0.00_);[Red]\(0.00\)"/>
  </numFmts>
  <fonts count="46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FF0000"/>
      <name val="宋体"/>
      <charset val="134"/>
    </font>
    <font>
      <b/>
      <sz val="9"/>
      <color theme="1"/>
      <name val="宋体"/>
      <charset val="134"/>
      <scheme val="minor"/>
    </font>
    <font>
      <sz val="10.5"/>
      <name val="宋体"/>
      <charset val="134"/>
    </font>
    <font>
      <b/>
      <sz val="10"/>
      <name val="宋体"/>
      <charset val="134"/>
    </font>
    <font>
      <sz val="8"/>
      <name val="宋体"/>
      <charset val="134"/>
    </font>
    <font>
      <sz val="10"/>
      <name val="宋体"/>
      <charset val="134"/>
      <scheme val="major"/>
    </font>
    <font>
      <sz val="10"/>
      <name val="宋体"/>
      <charset val="134"/>
    </font>
    <font>
      <sz val="10"/>
      <color theme="1"/>
      <name val="Arial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ajor"/>
    </font>
    <font>
      <b/>
      <sz val="9"/>
      <name val="宋体"/>
      <charset val="134"/>
    </font>
    <font>
      <b/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1"/>
      <color indexed="8"/>
      <name val="宋体"/>
      <charset val="134"/>
    </font>
    <font>
      <b/>
      <sz val="15"/>
      <name val="黑体"/>
      <charset val="134"/>
    </font>
    <font>
      <sz val="14"/>
      <name val="黑体"/>
      <charset val="134"/>
    </font>
    <font>
      <b/>
      <sz val="14"/>
      <name val="黑体"/>
      <charset val="134"/>
    </font>
    <font>
      <sz val="12"/>
      <name val="黑体"/>
      <charset val="134"/>
    </font>
    <font>
      <b/>
      <u/>
      <sz val="10"/>
      <name val="宋体"/>
      <charset val="134"/>
    </font>
    <font>
      <u/>
      <sz val="10.5"/>
      <name val="宋体"/>
      <charset val="134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4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5" borderId="20" applyNumberFormat="0" applyAlignment="0" applyProtection="0">
      <alignment vertical="center"/>
    </xf>
    <xf numFmtId="0" fontId="27" fillId="6" borderId="21" applyNumberFormat="0" applyAlignment="0" applyProtection="0">
      <alignment vertical="center"/>
    </xf>
    <xf numFmtId="0" fontId="28" fillId="6" borderId="20" applyNumberFormat="0" applyAlignment="0" applyProtection="0">
      <alignment vertical="center"/>
    </xf>
    <xf numFmtId="0" fontId="29" fillId="7" borderId="22" applyNumberFormat="0" applyAlignment="0" applyProtection="0">
      <alignment vertical="center"/>
    </xf>
    <xf numFmtId="0" fontId="30" fillId="0" borderId="23" applyNumberFormat="0" applyFill="0" applyAlignment="0" applyProtection="0">
      <alignment vertical="center"/>
    </xf>
    <xf numFmtId="0" fontId="31" fillId="0" borderId="24" applyNumberFormat="0" applyFill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/>
    <xf numFmtId="0" fontId="37" fillId="0" borderId="0" applyProtection="0"/>
    <xf numFmtId="0" fontId="37" fillId="0" borderId="0" applyProtection="0"/>
    <xf numFmtId="0" fontId="37" fillId="0" borderId="0"/>
    <xf numFmtId="0" fontId="3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04">
    <xf numFmtId="0" fontId="0" fillId="0" borderId="0" xfId="0"/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1" fillId="0" borderId="0" xfId="0" applyFont="1" applyFill="1"/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" fillId="0" borderId="0" xfId="0" applyFont="1" applyFill="1" applyBorder="1"/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 vertical="center"/>
    </xf>
    <xf numFmtId="0" fontId="0" fillId="0" borderId="0" xfId="0" applyFill="1"/>
    <xf numFmtId="176" fontId="0" fillId="2" borderId="0" xfId="0" applyNumberFormat="1" applyFont="1" applyFill="1"/>
    <xf numFmtId="177" fontId="0" fillId="0" borderId="0" xfId="0" applyNumberFormat="1" applyFill="1"/>
    <xf numFmtId="9" fontId="0" fillId="0" borderId="0" xfId="0" applyNumberFormat="1" applyFill="1"/>
    <xf numFmtId="0" fontId="0" fillId="0" borderId="0" xfId="0" applyFill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176" fontId="6" fillId="0" borderId="3" xfId="0" applyNumberFormat="1" applyFont="1" applyFill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176" fontId="7" fillId="0" borderId="5" xfId="0" applyNumberFormat="1" applyFont="1" applyFill="1" applyBorder="1" applyAlignment="1">
      <alignment horizontal="left" vertical="center"/>
    </xf>
    <xf numFmtId="0" fontId="6" fillId="2" borderId="6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left" vertical="center"/>
    </xf>
    <xf numFmtId="176" fontId="6" fillId="0" borderId="0" xfId="0" applyNumberFormat="1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176" fontId="2" fillId="2" borderId="7" xfId="0" applyNumberFormat="1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10" fillId="0" borderId="7" xfId="0" applyNumberFormat="1" applyFont="1" applyFill="1" applyBorder="1" applyAlignment="1" applyProtection="1">
      <alignment horizontal="center" vertical="center"/>
    </xf>
    <xf numFmtId="0" fontId="9" fillId="0" borderId="7" xfId="0" applyFont="1" applyBorder="1" applyAlignment="1">
      <alignment horizontal="center" vertical="center"/>
    </xf>
    <xf numFmtId="49" fontId="11" fillId="0" borderId="8" xfId="62" applyNumberFormat="1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/>
    </xf>
    <xf numFmtId="49" fontId="11" fillId="0" borderId="8" xfId="49" applyNumberFormat="1" applyFont="1" applyFill="1" applyBorder="1" applyAlignment="1">
      <alignment horizontal="center" vertical="center" wrapText="1"/>
    </xf>
    <xf numFmtId="49" fontId="11" fillId="0" borderId="8" xfId="60" applyNumberFormat="1" applyFont="1" applyFill="1" applyBorder="1" applyAlignment="1">
      <alignment horizontal="center" vertical="center" wrapText="1"/>
    </xf>
    <xf numFmtId="49" fontId="11" fillId="0" borderId="8" xfId="63" applyNumberFormat="1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/>
    </xf>
    <xf numFmtId="178" fontId="6" fillId="0" borderId="1" xfId="0" applyNumberFormat="1" applyFont="1" applyBorder="1" applyAlignment="1">
      <alignment horizontal="center" vertical="center"/>
    </xf>
    <xf numFmtId="9" fontId="6" fillId="0" borderId="1" xfId="0" applyNumberFormat="1" applyFont="1" applyBorder="1" applyAlignment="1">
      <alignment horizontal="center" vertical="center"/>
    </xf>
    <xf numFmtId="9" fontId="6" fillId="0" borderId="3" xfId="0" applyNumberFormat="1" applyFont="1" applyFill="1" applyBorder="1" applyAlignment="1">
      <alignment horizontal="center" vertical="center"/>
    </xf>
    <xf numFmtId="178" fontId="6" fillId="0" borderId="3" xfId="0" applyNumberFormat="1" applyFont="1" applyBorder="1" applyAlignment="1">
      <alignment horizontal="center" vertical="center"/>
    </xf>
    <xf numFmtId="9" fontId="6" fillId="0" borderId="3" xfId="0" applyNumberFormat="1" applyFont="1" applyBorder="1" applyAlignment="1">
      <alignment horizontal="center" vertical="center"/>
    </xf>
    <xf numFmtId="9" fontId="7" fillId="0" borderId="5" xfId="0" applyNumberFormat="1" applyFont="1" applyFill="1" applyBorder="1" applyAlignment="1">
      <alignment horizontal="left" vertical="center"/>
    </xf>
    <xf numFmtId="178" fontId="7" fillId="0" borderId="5" xfId="0" applyNumberFormat="1" applyFont="1" applyBorder="1" applyAlignment="1">
      <alignment horizontal="left" vertical="center"/>
    </xf>
    <xf numFmtId="9" fontId="7" fillId="0" borderId="5" xfId="0" applyNumberFormat="1" applyFont="1" applyBorder="1" applyAlignment="1">
      <alignment horizontal="left" vertical="center"/>
    </xf>
    <xf numFmtId="9" fontId="6" fillId="0" borderId="0" xfId="0" applyNumberFormat="1" applyFont="1" applyFill="1" applyBorder="1" applyAlignment="1">
      <alignment horizontal="left" vertical="center"/>
    </xf>
    <xf numFmtId="178" fontId="6" fillId="2" borderId="0" xfId="0" applyNumberFormat="1" applyFont="1" applyFill="1" applyBorder="1" applyAlignment="1">
      <alignment horizontal="left" vertical="center"/>
    </xf>
    <xf numFmtId="9" fontId="6" fillId="2" borderId="0" xfId="0" applyNumberFormat="1" applyFont="1" applyFill="1" applyBorder="1" applyAlignment="1">
      <alignment horizontal="left" vertical="center"/>
    </xf>
    <xf numFmtId="177" fontId="3" fillId="0" borderId="7" xfId="0" applyNumberFormat="1" applyFont="1" applyFill="1" applyBorder="1" applyAlignment="1">
      <alignment horizontal="center" vertical="center" wrapText="1"/>
    </xf>
    <xf numFmtId="9" fontId="8" fillId="0" borderId="7" xfId="0" applyNumberFormat="1" applyFont="1" applyFill="1" applyBorder="1" applyAlignment="1">
      <alignment horizontal="center" vertical="center" wrapText="1"/>
    </xf>
    <xf numFmtId="178" fontId="8" fillId="0" borderId="7" xfId="0" applyNumberFormat="1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177" fontId="13" fillId="0" borderId="7" xfId="0" applyNumberFormat="1" applyFont="1" applyFill="1" applyBorder="1" applyAlignment="1">
      <alignment horizontal="center" vertical="center" wrapText="1"/>
    </xf>
    <xf numFmtId="9" fontId="13" fillId="0" borderId="7" xfId="3" applyNumberFormat="1" applyFont="1" applyFill="1" applyBorder="1" applyAlignment="1">
      <alignment horizontal="center" vertical="center" wrapText="1"/>
    </xf>
    <xf numFmtId="177" fontId="10" fillId="0" borderId="7" xfId="0" applyNumberFormat="1" applyFont="1" applyBorder="1" applyAlignment="1">
      <alignment horizontal="center" vertical="center"/>
    </xf>
    <xf numFmtId="49" fontId="14" fillId="0" borderId="9" xfId="54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177" fontId="6" fillId="0" borderId="3" xfId="0" applyNumberFormat="1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177" fontId="7" fillId="0" borderId="5" xfId="0" applyNumberFormat="1" applyFont="1" applyBorder="1" applyAlignment="1">
      <alignment horizontal="left" vertical="center"/>
    </xf>
    <xf numFmtId="0" fontId="7" fillId="0" borderId="14" xfId="0" applyFont="1" applyBorder="1" applyAlignment="1">
      <alignment horizontal="left" vertical="center"/>
    </xf>
    <xf numFmtId="177" fontId="6" fillId="2" borderId="0" xfId="0" applyNumberFormat="1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3" fillId="0" borderId="7" xfId="0" applyFont="1" applyFill="1" applyBorder="1" applyAlignment="1">
      <alignment vertical="center"/>
    </xf>
    <xf numFmtId="2" fontId="3" fillId="0" borderId="7" xfId="0" applyNumberFormat="1" applyFont="1" applyFill="1" applyBorder="1" applyAlignment="1">
      <alignment horizontal="center" vertical="center" wrapText="1"/>
    </xf>
    <xf numFmtId="0" fontId="13" fillId="0" borderId="15" xfId="54" applyFont="1" applyFill="1" applyBorder="1" applyAlignment="1">
      <alignment horizontal="center" vertical="center"/>
    </xf>
    <xf numFmtId="49" fontId="13" fillId="0" borderId="15" xfId="54" applyNumberFormat="1" applyFont="1" applyFill="1" applyBorder="1" applyAlignment="1">
      <alignment horizontal="center"/>
    </xf>
    <xf numFmtId="177" fontId="13" fillId="3" borderId="15" xfId="54" applyNumberFormat="1" applyFont="1" applyFill="1" applyBorder="1" applyAlignment="1">
      <alignment horizontal="center" vertical="center" wrapText="1"/>
    </xf>
    <xf numFmtId="0" fontId="15" fillId="0" borderId="7" xfId="49" applyFont="1" applyFill="1" applyBorder="1" applyAlignment="1">
      <alignment horizontal="center" vertical="center"/>
    </xf>
    <xf numFmtId="0" fontId="15" fillId="0" borderId="7" xfId="56" applyFont="1" applyFill="1" applyBorder="1" applyAlignment="1">
      <alignment horizontal="center" vertical="center"/>
    </xf>
    <xf numFmtId="0" fontId="15" fillId="0" borderId="7" xfId="57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center" vertical="center"/>
    </xf>
    <xf numFmtId="0" fontId="15" fillId="0" borderId="7" xfId="58" applyFont="1" applyFill="1" applyBorder="1" applyAlignment="1">
      <alignment horizontal="center" vertical="center"/>
    </xf>
    <xf numFmtId="0" fontId="15" fillId="0" borderId="7" xfId="59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horizontal="center" vertical="center" wrapText="1"/>
    </xf>
    <xf numFmtId="0" fontId="16" fillId="0" borderId="16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2" fontId="16" fillId="0" borderId="7" xfId="0" applyNumberFormat="1" applyFont="1" applyFill="1" applyBorder="1" applyAlignment="1">
      <alignment horizontal="center" vertical="center" wrapText="1"/>
    </xf>
    <xf numFmtId="176" fontId="17" fillId="2" borderId="7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176" fontId="2" fillId="2" borderId="0" xfId="0" applyNumberFormat="1" applyFont="1" applyFill="1" applyBorder="1" applyAlignment="1">
      <alignment horizontal="left"/>
    </xf>
    <xf numFmtId="2" fontId="4" fillId="0" borderId="7" xfId="0" applyNumberFormat="1" applyFont="1" applyFill="1" applyBorder="1" applyAlignment="1">
      <alignment horizontal="center" vertical="center" wrapText="1"/>
    </xf>
    <xf numFmtId="2" fontId="9" fillId="0" borderId="7" xfId="0" applyNumberFormat="1" applyFont="1" applyFill="1" applyBorder="1" applyAlignment="1">
      <alignment horizontal="center" vertical="center" wrapText="1"/>
    </xf>
    <xf numFmtId="177" fontId="9" fillId="0" borderId="7" xfId="0" applyNumberFormat="1" applyFont="1" applyFill="1" applyBorder="1" applyAlignment="1">
      <alignment horizontal="center" vertical="center" wrapText="1"/>
    </xf>
    <xf numFmtId="9" fontId="9" fillId="0" borderId="7" xfId="0" applyNumberFormat="1" applyFont="1" applyFill="1" applyBorder="1" applyAlignment="1">
      <alignment horizontal="center" vertical="center" wrapText="1"/>
    </xf>
    <xf numFmtId="0" fontId="3" fillId="0" borderId="11" xfId="54" applyFont="1" applyFill="1" applyBorder="1" applyAlignment="1">
      <alignment horizontal="left" vertical="center" wrapText="1"/>
    </xf>
    <xf numFmtId="179" fontId="15" fillId="2" borderId="7" xfId="0" applyNumberFormat="1" applyFont="1" applyFill="1" applyBorder="1" applyAlignment="1">
      <alignment horizontal="center" vertical="center"/>
    </xf>
    <xf numFmtId="0" fontId="15" fillId="2" borderId="7" xfId="51" applyFont="1" applyFill="1" applyBorder="1" applyAlignment="1">
      <alignment horizontal="center" vertical="center"/>
    </xf>
    <xf numFmtId="0" fontId="15" fillId="0" borderId="7" xfId="60" applyFont="1" applyFill="1" applyBorder="1" applyAlignment="1">
      <alignment horizontal="center" vertical="center"/>
    </xf>
    <xf numFmtId="177" fontId="16" fillId="0" borderId="7" xfId="0" applyNumberFormat="1" applyFont="1" applyFill="1" applyBorder="1" applyAlignment="1">
      <alignment horizontal="center" vertical="center" wrapText="1"/>
    </xf>
    <xf numFmtId="177" fontId="3" fillId="0" borderId="0" xfId="0" applyNumberFormat="1" applyFont="1" applyFill="1" applyBorder="1" applyAlignment="1">
      <alignment horizontal="left"/>
    </xf>
    <xf numFmtId="0" fontId="3" fillId="0" borderId="0" xfId="0" applyFont="1" applyFill="1" applyBorder="1" applyAlignment="1">
      <alignment horizontal="left" vertical="center"/>
    </xf>
  </cellXfs>
  <cellStyles count="6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2" xfId="50"/>
    <cellStyle name="常规 2 2" xfId="51"/>
    <cellStyle name="常规 23" xfId="52"/>
    <cellStyle name="常规 29" xfId="53"/>
    <cellStyle name="常规 3" xfId="54"/>
    <cellStyle name="常规 4" xfId="55"/>
    <cellStyle name="常规 5" xfId="56"/>
    <cellStyle name="常规 6" xfId="57"/>
    <cellStyle name="常规 7" xfId="58"/>
    <cellStyle name="常规 8" xfId="59"/>
    <cellStyle name="常规 9" xfId="60"/>
    <cellStyle name="常规_Sheet1 2" xfId="61"/>
    <cellStyle name="常规 11" xfId="62"/>
    <cellStyle name="常规 12" xfId="63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142875</xdr:colOff>
      <xdr:row>0</xdr:row>
      <xdr:rowOff>57150</xdr:rowOff>
    </xdr:from>
    <xdr:to>
      <xdr:col>3</xdr:col>
      <xdr:colOff>850265</xdr:colOff>
      <xdr:row>1</xdr:row>
      <xdr:rowOff>172085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142875" y="57150"/>
          <a:ext cx="3498215" cy="4102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55"/>
  <sheetViews>
    <sheetView tabSelected="1" zoomScale="115" zoomScaleNormal="115" workbookViewId="0">
      <selection activeCell="I13" sqref="I13"/>
    </sheetView>
  </sheetViews>
  <sheetFormatPr defaultColWidth="9" defaultRowHeight="13.5"/>
  <cols>
    <col min="1" max="1" width="10.875" style="9" customWidth="1"/>
    <col min="2" max="2" width="8" style="10" customWidth="1"/>
    <col min="3" max="3" width="17.75" style="9" customWidth="1"/>
    <col min="4" max="4" width="20.5" style="9" customWidth="1"/>
    <col min="5" max="5" width="11.5" style="11" customWidth="1"/>
    <col min="6" max="6" width="13.15" style="11" customWidth="1"/>
    <col min="7" max="7" width="8.25" style="12" customWidth="1"/>
    <col min="8" max="8" width="9.5" style="12" customWidth="1"/>
    <col min="9" max="9" width="7.5" style="11" customWidth="1"/>
    <col min="10" max="10" width="8.125" style="13" customWidth="1"/>
    <col min="11" max="11" width="7.25" style="14" customWidth="1"/>
    <col min="12" max="12" width="10.375" style="13" customWidth="1"/>
    <col min="13" max="13" width="9.5" style="13" customWidth="1"/>
    <col min="14" max="14" width="25.975" style="11" customWidth="1"/>
    <col min="15" max="15" width="20.8666666666667" style="15" customWidth="1"/>
    <col min="16" max="16" width="8.625" style="11" customWidth="1"/>
    <col min="17" max="17" width="7.625" style="11" customWidth="1"/>
    <col min="18" max="16384" width="9" style="11"/>
  </cols>
  <sheetData>
    <row r="1" s="1" customFormat="1" ht="23.25" customHeight="1" spans="1:21">
      <c r="A1" s="16"/>
      <c r="B1" s="17"/>
      <c r="C1" s="17"/>
      <c r="D1" s="17"/>
      <c r="E1" s="16"/>
      <c r="F1" s="16"/>
      <c r="G1" s="18"/>
      <c r="H1" s="18"/>
      <c r="I1" s="17"/>
      <c r="J1" s="17"/>
      <c r="K1" s="42"/>
      <c r="L1" s="17"/>
      <c r="M1" s="17"/>
      <c r="N1" s="43"/>
      <c r="O1" s="44"/>
      <c r="P1" s="43"/>
      <c r="Q1" s="43"/>
      <c r="R1" s="64"/>
      <c r="S1" s="16"/>
      <c r="T1" s="16"/>
      <c r="U1" s="65"/>
    </row>
    <row r="2" s="1" customFormat="1" ht="22.5" customHeight="1" spans="1:21">
      <c r="A2" s="19" t="s">
        <v>0</v>
      </c>
      <c r="B2" s="20"/>
      <c r="C2" s="20"/>
      <c r="D2" s="20"/>
      <c r="E2" s="21"/>
      <c r="F2" s="21"/>
      <c r="G2" s="22"/>
      <c r="H2" s="22"/>
      <c r="I2" s="20"/>
      <c r="J2" s="20"/>
      <c r="K2" s="45"/>
      <c r="L2" s="20"/>
      <c r="M2" s="20"/>
      <c r="N2" s="46"/>
      <c r="O2" s="47"/>
      <c r="P2" s="46"/>
      <c r="Q2" s="46"/>
      <c r="R2" s="66"/>
      <c r="S2" s="21"/>
      <c r="T2" s="21"/>
      <c r="U2" s="67"/>
    </row>
    <row r="3" s="1" customFormat="1" ht="24.75" customHeight="1" spans="1:21">
      <c r="A3" s="23" t="s">
        <v>1</v>
      </c>
      <c r="B3" s="24"/>
      <c r="C3" s="24"/>
      <c r="D3" s="24"/>
      <c r="E3" s="25"/>
      <c r="F3" s="25"/>
      <c r="G3" s="26"/>
      <c r="H3" s="26"/>
      <c r="I3" s="24"/>
      <c r="J3" s="24"/>
      <c r="K3" s="48"/>
      <c r="L3" s="24"/>
      <c r="M3" s="24"/>
      <c r="N3" s="49"/>
      <c r="O3" s="50"/>
      <c r="P3" s="49"/>
      <c r="Q3" s="49"/>
      <c r="R3" s="68"/>
      <c r="S3" s="25"/>
      <c r="T3" s="25"/>
      <c r="U3" s="69"/>
    </row>
    <row r="4" s="2" customFormat="1" ht="24.75" customHeight="1" spans="1:21">
      <c r="A4" s="27" t="s">
        <v>2</v>
      </c>
      <c r="B4" s="28"/>
      <c r="C4" s="28"/>
      <c r="D4" s="28"/>
      <c r="E4" s="29"/>
      <c r="F4" s="29"/>
      <c r="G4" s="30"/>
      <c r="H4" s="30"/>
      <c r="I4" s="28"/>
      <c r="J4" s="28"/>
      <c r="K4" s="51"/>
      <c r="L4" s="28"/>
      <c r="M4" s="28"/>
      <c r="N4" s="52"/>
      <c r="O4" s="53"/>
      <c r="P4" s="52"/>
      <c r="Q4" s="52"/>
      <c r="R4" s="70"/>
      <c r="S4" s="29"/>
      <c r="T4" s="29"/>
      <c r="U4" s="29"/>
    </row>
    <row r="5" s="2" customFormat="1" ht="25.5" customHeight="1" spans="1:21">
      <c r="A5" s="27" t="s">
        <v>3</v>
      </c>
      <c r="B5" s="28"/>
      <c r="C5" s="28"/>
      <c r="D5" s="28"/>
      <c r="E5" s="29"/>
      <c r="F5" s="29"/>
      <c r="G5" s="30"/>
      <c r="H5" s="30"/>
      <c r="I5" s="28"/>
      <c r="J5" s="28"/>
      <c r="K5" s="51"/>
      <c r="L5" s="28"/>
      <c r="M5" s="28"/>
      <c r="N5" s="52"/>
      <c r="O5" s="53"/>
      <c r="P5" s="52"/>
      <c r="Q5" s="52"/>
      <c r="R5" s="70"/>
      <c r="S5" s="29"/>
      <c r="T5" s="29"/>
      <c r="U5" s="29"/>
    </row>
    <row r="6" s="3" customFormat="1" ht="24.75" customHeight="1" spans="1:17">
      <c r="A6" s="31" t="s">
        <v>4</v>
      </c>
      <c r="B6" s="31" t="s">
        <v>5</v>
      </c>
      <c r="C6" s="32" t="s">
        <v>6</v>
      </c>
      <c r="D6" s="31" t="s">
        <v>7</v>
      </c>
      <c r="E6" s="31" t="s">
        <v>8</v>
      </c>
      <c r="F6" s="31" t="s">
        <v>9</v>
      </c>
      <c r="G6" s="33" t="s">
        <v>10</v>
      </c>
      <c r="H6" s="33" t="s">
        <v>11</v>
      </c>
      <c r="I6" s="31" t="s">
        <v>12</v>
      </c>
      <c r="J6" s="54" t="s">
        <v>13</v>
      </c>
      <c r="K6" s="55" t="s">
        <v>14</v>
      </c>
      <c r="L6" s="56" t="s">
        <v>15</v>
      </c>
      <c r="M6" s="54" t="s">
        <v>16</v>
      </c>
      <c r="N6" s="31" t="s">
        <v>17</v>
      </c>
      <c r="O6" s="31" t="s">
        <v>18</v>
      </c>
      <c r="P6" s="31" t="s">
        <v>19</v>
      </c>
      <c r="Q6" s="71" t="s">
        <v>20</v>
      </c>
    </row>
    <row r="7" s="4" customFormat="1" ht="18.6" customHeight="1" spans="1:17">
      <c r="A7" s="34">
        <f>ROW()-6</f>
        <v>1</v>
      </c>
      <c r="B7" s="35" t="s">
        <v>21</v>
      </c>
      <c r="C7" s="36" t="s">
        <v>22</v>
      </c>
      <c r="D7" s="35" t="s">
        <v>23</v>
      </c>
      <c r="E7" s="37" t="s">
        <v>24</v>
      </c>
      <c r="F7" s="38" t="s">
        <v>25</v>
      </c>
      <c r="G7" s="35">
        <v>26.1</v>
      </c>
      <c r="H7" s="35">
        <v>26.1</v>
      </c>
      <c r="I7" s="57">
        <f>H7*770</f>
        <v>20097</v>
      </c>
      <c r="J7" s="58">
        <f>H7*46.97</f>
        <v>1225.917</v>
      </c>
      <c r="K7" s="59">
        <v>0.8</v>
      </c>
      <c r="L7" s="58">
        <f>J7*K7</f>
        <v>980.7336</v>
      </c>
      <c r="M7" s="60">
        <v>245.1834</v>
      </c>
      <c r="N7" s="35" t="s">
        <v>26</v>
      </c>
      <c r="O7" s="61" t="s">
        <v>27</v>
      </c>
      <c r="P7" s="31"/>
      <c r="Q7" s="72"/>
    </row>
    <row r="8" s="4" customFormat="1" ht="18.6" customHeight="1" spans="1:17">
      <c r="A8" s="34">
        <f t="shared" ref="A8:A17" si="0">ROW()-6</f>
        <v>2</v>
      </c>
      <c r="B8" s="35" t="s">
        <v>28</v>
      </c>
      <c r="C8" s="36" t="s">
        <v>22</v>
      </c>
      <c r="D8" s="35" t="s">
        <v>29</v>
      </c>
      <c r="E8" s="39" t="s">
        <v>30</v>
      </c>
      <c r="F8" s="38" t="s">
        <v>31</v>
      </c>
      <c r="G8" s="35">
        <v>30</v>
      </c>
      <c r="H8" s="35">
        <v>30</v>
      </c>
      <c r="I8" s="57">
        <f t="shared" ref="I8:I39" si="1">H8*770</f>
        <v>23100</v>
      </c>
      <c r="J8" s="58">
        <f t="shared" ref="J8:J39" si="2">H8*46.97</f>
        <v>1409.1</v>
      </c>
      <c r="K8" s="59">
        <v>0.8</v>
      </c>
      <c r="L8" s="58">
        <f t="shared" ref="L8:L39" si="3">J8*K8</f>
        <v>1127.28</v>
      </c>
      <c r="M8" s="60">
        <v>281.82</v>
      </c>
      <c r="N8" s="35" t="s">
        <v>32</v>
      </c>
      <c r="O8" s="61" t="s">
        <v>27</v>
      </c>
      <c r="P8" s="31"/>
      <c r="Q8" s="72"/>
    </row>
    <row r="9" s="4" customFormat="1" ht="18.6" customHeight="1" spans="1:17">
      <c r="A9" s="34">
        <f t="shared" si="0"/>
        <v>3</v>
      </c>
      <c r="B9" s="35" t="s">
        <v>33</v>
      </c>
      <c r="C9" s="36" t="s">
        <v>22</v>
      </c>
      <c r="D9" s="35" t="s">
        <v>34</v>
      </c>
      <c r="E9" s="40" t="s">
        <v>35</v>
      </c>
      <c r="F9" s="38" t="s">
        <v>36</v>
      </c>
      <c r="G9" s="35">
        <v>12.8</v>
      </c>
      <c r="H9" s="35">
        <v>12.8</v>
      </c>
      <c r="I9" s="57">
        <f t="shared" si="1"/>
        <v>9856</v>
      </c>
      <c r="J9" s="58">
        <f t="shared" si="2"/>
        <v>601.216</v>
      </c>
      <c r="K9" s="59">
        <v>0.8</v>
      </c>
      <c r="L9" s="58">
        <f t="shared" si="3"/>
        <v>480.9728</v>
      </c>
      <c r="M9" s="60">
        <v>120.2432</v>
      </c>
      <c r="N9" s="35" t="s">
        <v>37</v>
      </c>
      <c r="O9" s="61" t="s">
        <v>27</v>
      </c>
      <c r="P9" s="31"/>
      <c r="Q9" s="72"/>
    </row>
    <row r="10" s="5" customFormat="1" ht="18.6" customHeight="1" spans="1:17">
      <c r="A10" s="34">
        <f t="shared" si="0"/>
        <v>4</v>
      </c>
      <c r="B10" s="35" t="s">
        <v>38</v>
      </c>
      <c r="C10" s="36" t="s">
        <v>22</v>
      </c>
      <c r="D10" s="35" t="s">
        <v>39</v>
      </c>
      <c r="E10" s="39" t="s">
        <v>40</v>
      </c>
      <c r="F10" s="38" t="s">
        <v>41</v>
      </c>
      <c r="G10" s="35">
        <v>12</v>
      </c>
      <c r="H10" s="35">
        <v>12</v>
      </c>
      <c r="I10" s="57">
        <f t="shared" si="1"/>
        <v>9240</v>
      </c>
      <c r="J10" s="58">
        <f t="shared" si="2"/>
        <v>563.64</v>
      </c>
      <c r="K10" s="59">
        <v>0.8</v>
      </c>
      <c r="L10" s="58">
        <f t="shared" si="3"/>
        <v>450.912</v>
      </c>
      <c r="M10" s="60">
        <v>112.728</v>
      </c>
      <c r="N10" s="35" t="s">
        <v>42</v>
      </c>
      <c r="O10" s="61" t="s">
        <v>27</v>
      </c>
      <c r="P10" s="31"/>
      <c r="Q10" s="73"/>
    </row>
    <row r="11" s="4" customFormat="1" ht="18.6" customHeight="1" spans="1:17">
      <c r="A11" s="34">
        <f t="shared" si="0"/>
        <v>5</v>
      </c>
      <c r="B11" s="35" t="s">
        <v>43</v>
      </c>
      <c r="C11" s="36" t="s">
        <v>22</v>
      </c>
      <c r="D11" s="35" t="s">
        <v>44</v>
      </c>
      <c r="E11" s="41" t="s">
        <v>45</v>
      </c>
      <c r="F11" s="38" t="s">
        <v>46</v>
      </c>
      <c r="G11" s="35">
        <v>7</v>
      </c>
      <c r="H11" s="35">
        <v>7</v>
      </c>
      <c r="I11" s="57">
        <f t="shared" si="1"/>
        <v>5390</v>
      </c>
      <c r="J11" s="58">
        <f t="shared" si="2"/>
        <v>328.79</v>
      </c>
      <c r="K11" s="59">
        <v>0.8</v>
      </c>
      <c r="L11" s="58">
        <f t="shared" si="3"/>
        <v>263.032</v>
      </c>
      <c r="M11" s="60">
        <v>65.758</v>
      </c>
      <c r="N11" s="35" t="s">
        <v>47</v>
      </c>
      <c r="O11" s="61" t="s">
        <v>27</v>
      </c>
      <c r="P11" s="31"/>
      <c r="Q11" s="72"/>
    </row>
    <row r="12" s="4" customFormat="1" ht="18.6" customHeight="1" spans="1:17">
      <c r="A12" s="34">
        <f t="shared" si="0"/>
        <v>6</v>
      </c>
      <c r="B12" s="35" t="s">
        <v>48</v>
      </c>
      <c r="C12" s="36" t="s">
        <v>22</v>
      </c>
      <c r="D12" s="35" t="s">
        <v>49</v>
      </c>
      <c r="E12" s="39" t="s">
        <v>50</v>
      </c>
      <c r="F12" s="38" t="s">
        <v>51</v>
      </c>
      <c r="G12" s="35">
        <v>25</v>
      </c>
      <c r="H12" s="35">
        <v>25</v>
      </c>
      <c r="I12" s="57">
        <f t="shared" si="1"/>
        <v>19250</v>
      </c>
      <c r="J12" s="58">
        <f t="shared" si="2"/>
        <v>1174.25</v>
      </c>
      <c r="K12" s="59">
        <v>0.8</v>
      </c>
      <c r="L12" s="58">
        <f t="shared" si="3"/>
        <v>939.4</v>
      </c>
      <c r="M12" s="60">
        <v>234.85</v>
      </c>
      <c r="N12" s="35" t="s">
        <v>52</v>
      </c>
      <c r="O12" s="61" t="s">
        <v>27</v>
      </c>
      <c r="P12" s="31"/>
      <c r="Q12" s="72"/>
    </row>
    <row r="13" s="4" customFormat="1" ht="18.6" customHeight="1" spans="1:17">
      <c r="A13" s="34">
        <f t="shared" si="0"/>
        <v>7</v>
      </c>
      <c r="B13" s="35" t="s">
        <v>53</v>
      </c>
      <c r="C13" s="36" t="s">
        <v>22</v>
      </c>
      <c r="D13" s="35" t="s">
        <v>54</v>
      </c>
      <c r="E13" s="40" t="s">
        <v>55</v>
      </c>
      <c r="F13" s="38" t="s">
        <v>56</v>
      </c>
      <c r="G13" s="35">
        <v>24</v>
      </c>
      <c r="H13" s="35">
        <v>24</v>
      </c>
      <c r="I13" s="57">
        <f t="shared" si="1"/>
        <v>18480</v>
      </c>
      <c r="J13" s="58">
        <f t="shared" si="2"/>
        <v>1127.28</v>
      </c>
      <c r="K13" s="59">
        <v>0.8</v>
      </c>
      <c r="L13" s="58">
        <f t="shared" si="3"/>
        <v>901.824</v>
      </c>
      <c r="M13" s="60">
        <v>225.456</v>
      </c>
      <c r="N13" s="35" t="s">
        <v>57</v>
      </c>
      <c r="O13" s="61" t="s">
        <v>27</v>
      </c>
      <c r="P13" s="62"/>
      <c r="Q13" s="72"/>
    </row>
    <row r="14" s="4" customFormat="1" ht="18.6" customHeight="1" spans="1:17">
      <c r="A14" s="34">
        <f t="shared" si="0"/>
        <v>8</v>
      </c>
      <c r="B14" s="35" t="s">
        <v>58</v>
      </c>
      <c r="C14" s="36" t="s">
        <v>22</v>
      </c>
      <c r="D14" s="35" t="s">
        <v>54</v>
      </c>
      <c r="E14" s="40" t="s">
        <v>59</v>
      </c>
      <c r="F14" s="38" t="s">
        <v>25</v>
      </c>
      <c r="G14" s="35">
        <v>12.8</v>
      </c>
      <c r="H14" s="35">
        <v>12.8</v>
      </c>
      <c r="I14" s="57">
        <f t="shared" si="1"/>
        <v>9856</v>
      </c>
      <c r="J14" s="58">
        <f t="shared" si="2"/>
        <v>601.216</v>
      </c>
      <c r="K14" s="59">
        <v>0.8</v>
      </c>
      <c r="L14" s="58">
        <f t="shared" si="3"/>
        <v>480.9728</v>
      </c>
      <c r="M14" s="60">
        <v>120.2432</v>
      </c>
      <c r="N14" s="35" t="s">
        <v>60</v>
      </c>
      <c r="O14" s="61" t="s">
        <v>27</v>
      </c>
      <c r="P14" s="31"/>
      <c r="Q14" s="72"/>
    </row>
    <row r="15" s="4" customFormat="1" ht="18.6" customHeight="1" spans="1:17">
      <c r="A15" s="34">
        <f t="shared" si="0"/>
        <v>9</v>
      </c>
      <c r="B15" s="35" t="s">
        <v>61</v>
      </c>
      <c r="C15" s="36" t="s">
        <v>22</v>
      </c>
      <c r="D15" s="35" t="s">
        <v>62</v>
      </c>
      <c r="E15" s="40" t="s">
        <v>63</v>
      </c>
      <c r="F15" s="38" t="s">
        <v>31</v>
      </c>
      <c r="G15" s="35">
        <v>500</v>
      </c>
      <c r="H15" s="35">
        <v>500</v>
      </c>
      <c r="I15" s="57">
        <f t="shared" si="1"/>
        <v>385000</v>
      </c>
      <c r="J15" s="58">
        <f t="shared" si="2"/>
        <v>23485</v>
      </c>
      <c r="K15" s="59">
        <v>0.8</v>
      </c>
      <c r="L15" s="58">
        <f t="shared" si="3"/>
        <v>18788</v>
      </c>
      <c r="M15" s="60">
        <v>4697</v>
      </c>
      <c r="N15" s="35" t="s">
        <v>64</v>
      </c>
      <c r="O15" s="61" t="s">
        <v>27</v>
      </c>
      <c r="P15" s="31"/>
      <c r="Q15" s="72"/>
    </row>
    <row r="16" s="4" customFormat="1" ht="18.6" customHeight="1" spans="1:17">
      <c r="A16" s="34">
        <f t="shared" si="0"/>
        <v>10</v>
      </c>
      <c r="B16" s="35" t="s">
        <v>65</v>
      </c>
      <c r="C16" s="36" t="s">
        <v>22</v>
      </c>
      <c r="D16" s="35" t="s">
        <v>66</v>
      </c>
      <c r="E16" s="40" t="s">
        <v>55</v>
      </c>
      <c r="F16" s="38" t="s">
        <v>36</v>
      </c>
      <c r="G16" s="35">
        <v>11.17</v>
      </c>
      <c r="H16" s="35">
        <v>11.17</v>
      </c>
      <c r="I16" s="57">
        <f t="shared" si="1"/>
        <v>8600.9</v>
      </c>
      <c r="J16" s="58">
        <f t="shared" si="2"/>
        <v>524.6549</v>
      </c>
      <c r="K16" s="59">
        <v>0.8</v>
      </c>
      <c r="L16" s="58">
        <f t="shared" si="3"/>
        <v>419.72392</v>
      </c>
      <c r="M16" s="60">
        <v>104.93098</v>
      </c>
      <c r="N16" s="35" t="s">
        <v>67</v>
      </c>
      <c r="O16" s="61" t="s">
        <v>27</v>
      </c>
      <c r="P16" s="31"/>
      <c r="Q16" s="72"/>
    </row>
    <row r="17" s="4" customFormat="1" ht="18.6" customHeight="1" spans="1:17">
      <c r="A17" s="34">
        <f t="shared" si="0"/>
        <v>11</v>
      </c>
      <c r="B17" s="35" t="s">
        <v>68</v>
      </c>
      <c r="C17" s="36" t="s">
        <v>22</v>
      </c>
      <c r="D17" s="35" t="s">
        <v>69</v>
      </c>
      <c r="E17" s="40" t="s">
        <v>70</v>
      </c>
      <c r="F17" s="38" t="s">
        <v>41</v>
      </c>
      <c r="G17" s="35">
        <v>15</v>
      </c>
      <c r="H17" s="35">
        <v>15</v>
      </c>
      <c r="I17" s="57">
        <f t="shared" si="1"/>
        <v>11550</v>
      </c>
      <c r="J17" s="58">
        <f t="shared" si="2"/>
        <v>704.55</v>
      </c>
      <c r="K17" s="59">
        <v>0.8</v>
      </c>
      <c r="L17" s="58">
        <f t="shared" si="3"/>
        <v>563.64</v>
      </c>
      <c r="M17" s="60">
        <v>140.91</v>
      </c>
      <c r="N17" s="35" t="s">
        <v>71</v>
      </c>
      <c r="O17" s="61" t="s">
        <v>27</v>
      </c>
      <c r="P17" s="31"/>
      <c r="Q17" s="72"/>
    </row>
    <row r="18" s="4" customFormat="1" ht="18.6" customHeight="1" spans="1:17">
      <c r="A18" s="34">
        <f t="shared" ref="A18:A27" si="4">ROW()-6</f>
        <v>12</v>
      </c>
      <c r="B18" s="35" t="s">
        <v>72</v>
      </c>
      <c r="C18" s="36" t="s">
        <v>22</v>
      </c>
      <c r="D18" s="35" t="s">
        <v>73</v>
      </c>
      <c r="E18" s="40" t="s">
        <v>74</v>
      </c>
      <c r="F18" s="38" t="s">
        <v>46</v>
      </c>
      <c r="G18" s="35">
        <v>18.8</v>
      </c>
      <c r="H18" s="35">
        <v>18.8</v>
      </c>
      <c r="I18" s="57">
        <f t="shared" si="1"/>
        <v>14476</v>
      </c>
      <c r="J18" s="58">
        <f t="shared" si="2"/>
        <v>883.036</v>
      </c>
      <c r="K18" s="59">
        <v>0.8</v>
      </c>
      <c r="L18" s="58">
        <f t="shared" si="3"/>
        <v>706.4288</v>
      </c>
      <c r="M18" s="60">
        <v>176.6072</v>
      </c>
      <c r="N18" s="35" t="s">
        <v>75</v>
      </c>
      <c r="O18" s="61" t="s">
        <v>27</v>
      </c>
      <c r="P18" s="31"/>
      <c r="Q18" s="72"/>
    </row>
    <row r="19" s="4" customFormat="1" ht="18.6" customHeight="1" spans="1:17">
      <c r="A19" s="34">
        <f t="shared" si="4"/>
        <v>13</v>
      </c>
      <c r="B19" s="35" t="s">
        <v>76</v>
      </c>
      <c r="C19" s="36" t="s">
        <v>22</v>
      </c>
      <c r="D19" s="35" t="s">
        <v>77</v>
      </c>
      <c r="E19" s="40" t="s">
        <v>78</v>
      </c>
      <c r="F19" s="38" t="s">
        <v>51</v>
      </c>
      <c r="G19" s="35">
        <v>20</v>
      </c>
      <c r="H19" s="35">
        <v>20</v>
      </c>
      <c r="I19" s="57">
        <f t="shared" si="1"/>
        <v>15400</v>
      </c>
      <c r="J19" s="58">
        <f t="shared" si="2"/>
        <v>939.4</v>
      </c>
      <c r="K19" s="59">
        <v>0.8</v>
      </c>
      <c r="L19" s="58">
        <f t="shared" si="3"/>
        <v>751.52</v>
      </c>
      <c r="M19" s="60">
        <v>187.88</v>
      </c>
      <c r="N19" s="35" t="s">
        <v>79</v>
      </c>
      <c r="O19" s="61" t="s">
        <v>27</v>
      </c>
      <c r="P19" s="31"/>
      <c r="Q19" s="72"/>
    </row>
    <row r="20" s="4" customFormat="1" ht="18.6" customHeight="1" spans="1:17">
      <c r="A20" s="34">
        <f t="shared" si="4"/>
        <v>14</v>
      </c>
      <c r="B20" s="35" t="s">
        <v>80</v>
      </c>
      <c r="C20" s="36" t="s">
        <v>22</v>
      </c>
      <c r="D20" s="35" t="s">
        <v>81</v>
      </c>
      <c r="E20" s="40" t="s">
        <v>82</v>
      </c>
      <c r="F20" s="38" t="s">
        <v>56</v>
      </c>
      <c r="G20" s="35">
        <v>9.6</v>
      </c>
      <c r="H20" s="35">
        <v>9.6</v>
      </c>
      <c r="I20" s="57">
        <f t="shared" si="1"/>
        <v>7392</v>
      </c>
      <c r="J20" s="58">
        <f t="shared" si="2"/>
        <v>450.912</v>
      </c>
      <c r="K20" s="59">
        <v>0.8</v>
      </c>
      <c r="L20" s="58">
        <f t="shared" si="3"/>
        <v>360.7296</v>
      </c>
      <c r="M20" s="60">
        <v>90.1824</v>
      </c>
      <c r="N20" s="35" t="s">
        <v>83</v>
      </c>
      <c r="O20" s="61" t="s">
        <v>27</v>
      </c>
      <c r="P20" s="31"/>
      <c r="Q20" s="72"/>
    </row>
    <row r="21" s="4" customFormat="1" ht="18.6" customHeight="1" spans="1:17">
      <c r="A21" s="34">
        <f t="shared" si="4"/>
        <v>15</v>
      </c>
      <c r="B21" s="35" t="s">
        <v>84</v>
      </c>
      <c r="C21" s="36" t="s">
        <v>22</v>
      </c>
      <c r="D21" s="35" t="s">
        <v>29</v>
      </c>
      <c r="E21" s="40" t="s">
        <v>85</v>
      </c>
      <c r="F21" s="38" t="s">
        <v>86</v>
      </c>
      <c r="G21" s="35">
        <v>18.6</v>
      </c>
      <c r="H21" s="35">
        <v>18.6</v>
      </c>
      <c r="I21" s="57">
        <f t="shared" si="1"/>
        <v>14322</v>
      </c>
      <c r="J21" s="58">
        <f t="shared" si="2"/>
        <v>873.642</v>
      </c>
      <c r="K21" s="59">
        <v>0.8</v>
      </c>
      <c r="L21" s="58">
        <f t="shared" si="3"/>
        <v>698.9136</v>
      </c>
      <c r="M21" s="60">
        <v>174.7284</v>
      </c>
      <c r="N21" s="35" t="s">
        <v>87</v>
      </c>
      <c r="O21" s="61" t="s">
        <v>27</v>
      </c>
      <c r="P21" s="31"/>
      <c r="Q21" s="72"/>
    </row>
    <row r="22" s="4" customFormat="1" ht="18.6" customHeight="1" spans="1:17">
      <c r="A22" s="34">
        <f t="shared" si="4"/>
        <v>16</v>
      </c>
      <c r="B22" s="35" t="s">
        <v>88</v>
      </c>
      <c r="C22" s="36" t="s">
        <v>22</v>
      </c>
      <c r="D22" s="35" t="s">
        <v>89</v>
      </c>
      <c r="E22" s="40" t="s">
        <v>90</v>
      </c>
      <c r="F22" s="38" t="s">
        <v>41</v>
      </c>
      <c r="G22" s="35">
        <v>14.8</v>
      </c>
      <c r="H22" s="35">
        <v>14.8</v>
      </c>
      <c r="I22" s="57">
        <f t="shared" si="1"/>
        <v>11396</v>
      </c>
      <c r="J22" s="58">
        <f t="shared" si="2"/>
        <v>695.156</v>
      </c>
      <c r="K22" s="59">
        <v>0.8</v>
      </c>
      <c r="L22" s="58">
        <f t="shared" si="3"/>
        <v>556.1248</v>
      </c>
      <c r="M22" s="60">
        <v>139.0312</v>
      </c>
      <c r="N22" s="35" t="s">
        <v>91</v>
      </c>
      <c r="O22" s="61" t="s">
        <v>27</v>
      </c>
      <c r="P22" s="31"/>
      <c r="Q22" s="72"/>
    </row>
    <row r="23" s="4" customFormat="1" ht="18.6" customHeight="1" spans="1:17">
      <c r="A23" s="34">
        <f t="shared" si="4"/>
        <v>17</v>
      </c>
      <c r="B23" s="35" t="s">
        <v>92</v>
      </c>
      <c r="C23" s="36" t="s">
        <v>22</v>
      </c>
      <c r="D23" s="35" t="s">
        <v>93</v>
      </c>
      <c r="E23" s="40" t="s">
        <v>94</v>
      </c>
      <c r="F23" s="38" t="s">
        <v>46</v>
      </c>
      <c r="G23" s="35">
        <v>40</v>
      </c>
      <c r="H23" s="35">
        <v>40</v>
      </c>
      <c r="I23" s="57">
        <f t="shared" si="1"/>
        <v>30800</v>
      </c>
      <c r="J23" s="58">
        <f t="shared" si="2"/>
        <v>1878.8</v>
      </c>
      <c r="K23" s="59">
        <v>0.8</v>
      </c>
      <c r="L23" s="58">
        <f t="shared" si="3"/>
        <v>1503.04</v>
      </c>
      <c r="M23" s="60">
        <v>375.76</v>
      </c>
      <c r="N23" s="35" t="s">
        <v>95</v>
      </c>
      <c r="O23" s="61" t="s">
        <v>27</v>
      </c>
      <c r="P23" s="63"/>
      <c r="Q23" s="72"/>
    </row>
    <row r="24" s="4" customFormat="1" ht="18.6" customHeight="1" spans="1:17">
      <c r="A24" s="34">
        <f t="shared" si="4"/>
        <v>18</v>
      </c>
      <c r="B24" s="35" t="s">
        <v>96</v>
      </c>
      <c r="C24" s="36" t="s">
        <v>22</v>
      </c>
      <c r="D24" s="35" t="s">
        <v>97</v>
      </c>
      <c r="E24" s="40" t="s">
        <v>98</v>
      </c>
      <c r="F24" s="38" t="s">
        <v>51</v>
      </c>
      <c r="G24" s="35">
        <v>21.27</v>
      </c>
      <c r="H24" s="35">
        <v>21.27</v>
      </c>
      <c r="I24" s="57">
        <f t="shared" si="1"/>
        <v>16377.9</v>
      </c>
      <c r="J24" s="58">
        <f t="shared" si="2"/>
        <v>999.0519</v>
      </c>
      <c r="K24" s="59">
        <v>0.8</v>
      </c>
      <c r="L24" s="58">
        <f t="shared" si="3"/>
        <v>799.24152</v>
      </c>
      <c r="M24" s="60">
        <v>199.81038</v>
      </c>
      <c r="N24" s="35" t="s">
        <v>99</v>
      </c>
      <c r="O24" s="61" t="s">
        <v>27</v>
      </c>
      <c r="P24" s="31"/>
      <c r="Q24" s="72"/>
    </row>
    <row r="25" s="4" customFormat="1" ht="18.6" customHeight="1" spans="1:17">
      <c r="A25" s="34">
        <f t="shared" si="4"/>
        <v>19</v>
      </c>
      <c r="B25" s="35" t="s">
        <v>100</v>
      </c>
      <c r="C25" s="36" t="s">
        <v>22</v>
      </c>
      <c r="D25" s="35" t="s">
        <v>66</v>
      </c>
      <c r="E25" s="40" t="s">
        <v>101</v>
      </c>
      <c r="F25" s="38" t="s">
        <v>25</v>
      </c>
      <c r="G25" s="35">
        <v>18</v>
      </c>
      <c r="H25" s="35">
        <v>18</v>
      </c>
      <c r="I25" s="57">
        <f t="shared" si="1"/>
        <v>13860</v>
      </c>
      <c r="J25" s="58">
        <f t="shared" si="2"/>
        <v>845.46</v>
      </c>
      <c r="K25" s="59">
        <v>0.8</v>
      </c>
      <c r="L25" s="58">
        <f t="shared" si="3"/>
        <v>676.368</v>
      </c>
      <c r="M25" s="60">
        <v>169.092</v>
      </c>
      <c r="N25" s="35" t="s">
        <v>102</v>
      </c>
      <c r="O25" s="61" t="s">
        <v>27</v>
      </c>
      <c r="P25" s="31"/>
      <c r="Q25" s="72"/>
    </row>
    <row r="26" s="4" customFormat="1" ht="18.6" customHeight="1" spans="1:17">
      <c r="A26" s="34">
        <f t="shared" si="4"/>
        <v>20</v>
      </c>
      <c r="B26" s="35" t="s">
        <v>103</v>
      </c>
      <c r="C26" s="36" t="s">
        <v>22</v>
      </c>
      <c r="D26" s="35" t="s">
        <v>104</v>
      </c>
      <c r="E26" s="40" t="s">
        <v>55</v>
      </c>
      <c r="F26" s="38" t="s">
        <v>31</v>
      </c>
      <c r="G26" s="35">
        <v>16</v>
      </c>
      <c r="H26" s="35">
        <v>16</v>
      </c>
      <c r="I26" s="57">
        <f t="shared" si="1"/>
        <v>12320</v>
      </c>
      <c r="J26" s="58">
        <f t="shared" si="2"/>
        <v>751.52</v>
      </c>
      <c r="K26" s="59">
        <v>0.8</v>
      </c>
      <c r="L26" s="58">
        <f t="shared" si="3"/>
        <v>601.216</v>
      </c>
      <c r="M26" s="60">
        <v>150.304</v>
      </c>
      <c r="N26" s="35" t="s">
        <v>105</v>
      </c>
      <c r="O26" s="61" t="s">
        <v>27</v>
      </c>
      <c r="P26" s="62"/>
      <c r="Q26" s="72"/>
    </row>
    <row r="27" s="4" customFormat="1" ht="18.6" customHeight="1" spans="1:17">
      <c r="A27" s="34">
        <f t="shared" si="4"/>
        <v>21</v>
      </c>
      <c r="B27" s="35" t="s">
        <v>106</v>
      </c>
      <c r="C27" s="36" t="s">
        <v>22</v>
      </c>
      <c r="D27" s="35" t="s">
        <v>73</v>
      </c>
      <c r="E27" s="40" t="s">
        <v>55</v>
      </c>
      <c r="F27" s="38" t="s">
        <v>36</v>
      </c>
      <c r="G27" s="35">
        <v>35</v>
      </c>
      <c r="H27" s="35">
        <v>35</v>
      </c>
      <c r="I27" s="57">
        <f t="shared" si="1"/>
        <v>26950</v>
      </c>
      <c r="J27" s="58">
        <f t="shared" si="2"/>
        <v>1643.95</v>
      </c>
      <c r="K27" s="59">
        <v>0.8</v>
      </c>
      <c r="L27" s="58">
        <f t="shared" si="3"/>
        <v>1315.16</v>
      </c>
      <c r="M27" s="60">
        <v>328.79</v>
      </c>
      <c r="N27" s="35" t="s">
        <v>107</v>
      </c>
      <c r="O27" s="61" t="s">
        <v>27</v>
      </c>
      <c r="P27" s="31"/>
      <c r="Q27" s="72"/>
    </row>
    <row r="28" s="4" customFormat="1" ht="18.6" customHeight="1" spans="1:17">
      <c r="A28" s="34">
        <f t="shared" ref="A28:A37" si="5">ROW()-6</f>
        <v>22</v>
      </c>
      <c r="B28" s="35" t="s">
        <v>108</v>
      </c>
      <c r="C28" s="36" t="s">
        <v>22</v>
      </c>
      <c r="D28" s="35" t="s">
        <v>109</v>
      </c>
      <c r="E28" s="40" t="s">
        <v>110</v>
      </c>
      <c r="F28" s="38" t="s">
        <v>41</v>
      </c>
      <c r="G28" s="35">
        <v>10.64</v>
      </c>
      <c r="H28" s="35">
        <v>10.64</v>
      </c>
      <c r="I28" s="57">
        <f t="shared" si="1"/>
        <v>8192.8</v>
      </c>
      <c r="J28" s="58">
        <f t="shared" si="2"/>
        <v>499.7608</v>
      </c>
      <c r="K28" s="59">
        <v>0.8</v>
      </c>
      <c r="L28" s="58">
        <f t="shared" si="3"/>
        <v>399.80864</v>
      </c>
      <c r="M28" s="60">
        <v>99.95216</v>
      </c>
      <c r="N28" s="35" t="s">
        <v>111</v>
      </c>
      <c r="O28" s="61" t="s">
        <v>27</v>
      </c>
      <c r="P28" s="31"/>
      <c r="Q28" s="72"/>
    </row>
    <row r="29" s="4" customFormat="1" ht="18.6" customHeight="1" spans="1:17">
      <c r="A29" s="34">
        <f t="shared" si="5"/>
        <v>23</v>
      </c>
      <c r="B29" s="35" t="s">
        <v>112</v>
      </c>
      <c r="C29" s="36" t="s">
        <v>22</v>
      </c>
      <c r="D29" s="35" t="s">
        <v>81</v>
      </c>
      <c r="E29" s="40" t="s">
        <v>113</v>
      </c>
      <c r="F29" s="38" t="s">
        <v>46</v>
      </c>
      <c r="G29" s="35">
        <v>15.6</v>
      </c>
      <c r="H29" s="35">
        <v>15.6</v>
      </c>
      <c r="I29" s="57">
        <f t="shared" si="1"/>
        <v>12012</v>
      </c>
      <c r="J29" s="58">
        <f t="shared" si="2"/>
        <v>732.732</v>
      </c>
      <c r="K29" s="59">
        <v>0.8</v>
      </c>
      <c r="L29" s="58">
        <f t="shared" si="3"/>
        <v>586.1856</v>
      </c>
      <c r="M29" s="60">
        <v>146.5464</v>
      </c>
      <c r="N29" s="35" t="s">
        <v>114</v>
      </c>
      <c r="O29" s="61" t="s">
        <v>27</v>
      </c>
      <c r="P29" s="31"/>
      <c r="Q29" s="72"/>
    </row>
    <row r="30" s="4" customFormat="1" ht="18.6" customHeight="1" spans="1:17">
      <c r="A30" s="34">
        <f t="shared" si="5"/>
        <v>24</v>
      </c>
      <c r="B30" s="35" t="s">
        <v>115</v>
      </c>
      <c r="C30" s="36" t="s">
        <v>22</v>
      </c>
      <c r="D30" s="35" t="s">
        <v>44</v>
      </c>
      <c r="E30" s="40" t="s">
        <v>116</v>
      </c>
      <c r="F30" s="38" t="s">
        <v>51</v>
      </c>
      <c r="G30" s="35">
        <v>16.3</v>
      </c>
      <c r="H30" s="35">
        <v>16.3</v>
      </c>
      <c r="I30" s="57">
        <f t="shared" si="1"/>
        <v>12551</v>
      </c>
      <c r="J30" s="58">
        <f t="shared" si="2"/>
        <v>765.611</v>
      </c>
      <c r="K30" s="59">
        <v>0.8</v>
      </c>
      <c r="L30" s="58">
        <f t="shared" si="3"/>
        <v>612.4888</v>
      </c>
      <c r="M30" s="60">
        <v>153.1222</v>
      </c>
      <c r="N30" s="35" t="s">
        <v>117</v>
      </c>
      <c r="O30" s="61" t="s">
        <v>27</v>
      </c>
      <c r="P30" s="31"/>
      <c r="Q30" s="72"/>
    </row>
    <row r="31" s="4" customFormat="1" ht="18.6" customHeight="1" spans="1:17">
      <c r="A31" s="34">
        <f t="shared" si="5"/>
        <v>25</v>
      </c>
      <c r="B31" s="35" t="s">
        <v>118</v>
      </c>
      <c r="C31" s="36" t="s">
        <v>22</v>
      </c>
      <c r="D31" s="35" t="s">
        <v>34</v>
      </c>
      <c r="E31" s="40" t="s">
        <v>119</v>
      </c>
      <c r="F31" s="38" t="s">
        <v>56</v>
      </c>
      <c r="G31" s="35">
        <v>50</v>
      </c>
      <c r="H31" s="35">
        <v>50</v>
      </c>
      <c r="I31" s="57">
        <f t="shared" si="1"/>
        <v>38500</v>
      </c>
      <c r="J31" s="58">
        <f t="shared" si="2"/>
        <v>2348.5</v>
      </c>
      <c r="K31" s="59">
        <v>0.8</v>
      </c>
      <c r="L31" s="58">
        <f t="shared" si="3"/>
        <v>1878.8</v>
      </c>
      <c r="M31" s="60">
        <v>469.7</v>
      </c>
      <c r="N31" s="35" t="s">
        <v>120</v>
      </c>
      <c r="O31" s="61" t="s">
        <v>27</v>
      </c>
      <c r="P31" s="31"/>
      <c r="Q31" s="72"/>
    </row>
    <row r="32" s="4" customFormat="1" ht="18.6" customHeight="1" spans="1:17">
      <c r="A32" s="34">
        <f t="shared" si="5"/>
        <v>26</v>
      </c>
      <c r="B32" s="35" t="s">
        <v>121</v>
      </c>
      <c r="C32" s="36" t="s">
        <v>22</v>
      </c>
      <c r="D32" s="35" t="s">
        <v>122</v>
      </c>
      <c r="E32" s="40" t="s">
        <v>123</v>
      </c>
      <c r="F32" s="38" t="s">
        <v>86</v>
      </c>
      <c r="G32" s="35">
        <v>17</v>
      </c>
      <c r="H32" s="35">
        <v>17</v>
      </c>
      <c r="I32" s="57">
        <f t="shared" si="1"/>
        <v>13090</v>
      </c>
      <c r="J32" s="58">
        <f t="shared" si="2"/>
        <v>798.49</v>
      </c>
      <c r="K32" s="59">
        <v>0.8</v>
      </c>
      <c r="L32" s="58">
        <f t="shared" si="3"/>
        <v>638.792</v>
      </c>
      <c r="M32" s="60">
        <v>159.698</v>
      </c>
      <c r="N32" s="35" t="s">
        <v>124</v>
      </c>
      <c r="O32" s="61" t="s">
        <v>27</v>
      </c>
      <c r="P32" s="31"/>
      <c r="Q32" s="72"/>
    </row>
    <row r="33" s="4" customFormat="1" ht="18.6" customHeight="1" spans="1:17">
      <c r="A33" s="34">
        <f t="shared" si="5"/>
        <v>27</v>
      </c>
      <c r="B33" s="35" t="s">
        <v>125</v>
      </c>
      <c r="C33" s="36" t="s">
        <v>22</v>
      </c>
      <c r="D33" s="35" t="s">
        <v>73</v>
      </c>
      <c r="E33" s="40" t="s">
        <v>126</v>
      </c>
      <c r="F33" s="38" t="s">
        <v>46</v>
      </c>
      <c r="G33" s="35">
        <v>50</v>
      </c>
      <c r="H33" s="35">
        <v>50</v>
      </c>
      <c r="I33" s="57">
        <f t="shared" si="1"/>
        <v>38500</v>
      </c>
      <c r="J33" s="58">
        <f t="shared" si="2"/>
        <v>2348.5</v>
      </c>
      <c r="K33" s="59">
        <v>0.8</v>
      </c>
      <c r="L33" s="58">
        <f t="shared" si="3"/>
        <v>1878.8</v>
      </c>
      <c r="M33" s="60">
        <v>469.7</v>
      </c>
      <c r="N33" s="35" t="s">
        <v>127</v>
      </c>
      <c r="O33" s="61" t="s">
        <v>27</v>
      </c>
      <c r="P33" s="31"/>
      <c r="Q33" s="72"/>
    </row>
    <row r="34" s="4" customFormat="1" ht="18.6" customHeight="1" spans="1:17">
      <c r="A34" s="34">
        <f t="shared" si="5"/>
        <v>28</v>
      </c>
      <c r="B34" s="35" t="s">
        <v>128</v>
      </c>
      <c r="C34" s="36" t="s">
        <v>22</v>
      </c>
      <c r="D34" s="35" t="s">
        <v>129</v>
      </c>
      <c r="E34" s="40" t="s">
        <v>55</v>
      </c>
      <c r="F34" s="38" t="s">
        <v>51</v>
      </c>
      <c r="G34" s="35">
        <v>17</v>
      </c>
      <c r="H34" s="35">
        <v>17</v>
      </c>
      <c r="I34" s="57">
        <f t="shared" si="1"/>
        <v>13090</v>
      </c>
      <c r="J34" s="58">
        <f t="shared" si="2"/>
        <v>798.49</v>
      </c>
      <c r="K34" s="59">
        <v>0.8</v>
      </c>
      <c r="L34" s="58">
        <f t="shared" si="3"/>
        <v>638.792</v>
      </c>
      <c r="M34" s="60">
        <v>159.698</v>
      </c>
      <c r="N34" s="35" t="s">
        <v>130</v>
      </c>
      <c r="O34" s="61" t="s">
        <v>27</v>
      </c>
      <c r="P34" s="31"/>
      <c r="Q34" s="72"/>
    </row>
    <row r="35" s="4" customFormat="1" ht="18.6" customHeight="1" spans="1:17">
      <c r="A35" s="34">
        <f t="shared" si="5"/>
        <v>29</v>
      </c>
      <c r="B35" s="35" t="s">
        <v>131</v>
      </c>
      <c r="C35" s="36" t="s">
        <v>22</v>
      </c>
      <c r="D35" s="35" t="s">
        <v>73</v>
      </c>
      <c r="E35" s="40" t="s">
        <v>132</v>
      </c>
      <c r="F35" s="38" t="s">
        <v>56</v>
      </c>
      <c r="G35" s="35">
        <v>12.4</v>
      </c>
      <c r="H35" s="35">
        <v>12.4</v>
      </c>
      <c r="I35" s="57">
        <f t="shared" si="1"/>
        <v>9548</v>
      </c>
      <c r="J35" s="58">
        <f t="shared" si="2"/>
        <v>582.428</v>
      </c>
      <c r="K35" s="59">
        <v>0.8</v>
      </c>
      <c r="L35" s="58">
        <f t="shared" si="3"/>
        <v>465.9424</v>
      </c>
      <c r="M35" s="60">
        <v>116.4856</v>
      </c>
      <c r="N35" s="35" t="s">
        <v>133</v>
      </c>
      <c r="O35" s="61" t="s">
        <v>27</v>
      </c>
      <c r="P35" s="31"/>
      <c r="Q35" s="72"/>
    </row>
    <row r="36" s="4" customFormat="1" ht="18.6" customHeight="1" spans="1:17">
      <c r="A36" s="34">
        <f t="shared" si="5"/>
        <v>30</v>
      </c>
      <c r="B36" s="35" t="s">
        <v>134</v>
      </c>
      <c r="C36" s="36" t="s">
        <v>22</v>
      </c>
      <c r="D36" s="35" t="s">
        <v>135</v>
      </c>
      <c r="E36" s="40" t="s">
        <v>136</v>
      </c>
      <c r="F36" s="38" t="s">
        <v>25</v>
      </c>
      <c r="G36" s="35">
        <v>60</v>
      </c>
      <c r="H36" s="35">
        <v>60</v>
      </c>
      <c r="I36" s="57">
        <f t="shared" si="1"/>
        <v>46200</v>
      </c>
      <c r="J36" s="58">
        <f t="shared" si="2"/>
        <v>2818.2</v>
      </c>
      <c r="K36" s="59">
        <v>0.8</v>
      </c>
      <c r="L36" s="58">
        <f t="shared" si="3"/>
        <v>2254.56</v>
      </c>
      <c r="M36" s="60">
        <v>563.64</v>
      </c>
      <c r="N36" s="35" t="s">
        <v>137</v>
      </c>
      <c r="O36" s="61" t="s">
        <v>27</v>
      </c>
      <c r="P36" s="31"/>
      <c r="Q36" s="72"/>
    </row>
    <row r="37" s="4" customFormat="1" ht="18.6" customHeight="1" spans="1:17">
      <c r="A37" s="34">
        <f t="shared" si="5"/>
        <v>31</v>
      </c>
      <c r="B37" s="35" t="s">
        <v>138</v>
      </c>
      <c r="C37" s="36" t="s">
        <v>22</v>
      </c>
      <c r="D37" s="35" t="s">
        <v>34</v>
      </c>
      <c r="E37" s="40" t="s">
        <v>139</v>
      </c>
      <c r="F37" s="38" t="s">
        <v>31</v>
      </c>
      <c r="G37" s="35">
        <v>12.4</v>
      </c>
      <c r="H37" s="35">
        <v>12.4</v>
      </c>
      <c r="I37" s="57">
        <f t="shared" si="1"/>
        <v>9548</v>
      </c>
      <c r="J37" s="58">
        <f t="shared" si="2"/>
        <v>582.428</v>
      </c>
      <c r="K37" s="59">
        <v>0.8</v>
      </c>
      <c r="L37" s="58">
        <f t="shared" si="3"/>
        <v>465.9424</v>
      </c>
      <c r="M37" s="60">
        <v>116.4856</v>
      </c>
      <c r="N37" s="35" t="s">
        <v>140</v>
      </c>
      <c r="O37" s="61" t="s">
        <v>27</v>
      </c>
      <c r="P37" s="31"/>
      <c r="Q37" s="72"/>
    </row>
    <row r="38" s="4" customFormat="1" ht="18.6" customHeight="1" spans="1:17">
      <c r="A38" s="34">
        <f t="shared" ref="A38:A47" si="6">ROW()-6</f>
        <v>32</v>
      </c>
      <c r="B38" s="35" t="s">
        <v>141</v>
      </c>
      <c r="C38" s="36" t="s">
        <v>22</v>
      </c>
      <c r="D38" s="35" t="s">
        <v>97</v>
      </c>
      <c r="E38" s="40" t="s">
        <v>142</v>
      </c>
      <c r="F38" s="38" t="s">
        <v>36</v>
      </c>
      <c r="G38" s="35">
        <v>12.4</v>
      </c>
      <c r="H38" s="35">
        <v>12.4</v>
      </c>
      <c r="I38" s="57">
        <f t="shared" si="1"/>
        <v>9548</v>
      </c>
      <c r="J38" s="58">
        <f t="shared" si="2"/>
        <v>582.428</v>
      </c>
      <c r="K38" s="59">
        <v>0.8</v>
      </c>
      <c r="L38" s="58">
        <f t="shared" si="3"/>
        <v>465.9424</v>
      </c>
      <c r="M38" s="60">
        <v>116.4856</v>
      </c>
      <c r="N38" s="35" t="s">
        <v>143</v>
      </c>
      <c r="O38" s="61" t="s">
        <v>27</v>
      </c>
      <c r="P38" s="31"/>
      <c r="Q38" s="72"/>
    </row>
    <row r="39" s="4" customFormat="1" ht="18.6" customHeight="1" spans="1:17">
      <c r="A39" s="34">
        <f t="shared" si="6"/>
        <v>33</v>
      </c>
      <c r="B39" s="35" t="s">
        <v>144</v>
      </c>
      <c r="C39" s="36" t="s">
        <v>22</v>
      </c>
      <c r="D39" s="35" t="s">
        <v>145</v>
      </c>
      <c r="E39" s="40" t="s">
        <v>146</v>
      </c>
      <c r="F39" s="38" t="s">
        <v>41</v>
      </c>
      <c r="G39" s="35">
        <v>450</v>
      </c>
      <c r="H39" s="35">
        <v>450</v>
      </c>
      <c r="I39" s="57">
        <f t="shared" si="1"/>
        <v>346500</v>
      </c>
      <c r="J39" s="58">
        <f t="shared" si="2"/>
        <v>21136.5</v>
      </c>
      <c r="K39" s="59">
        <v>0.8</v>
      </c>
      <c r="L39" s="58">
        <f t="shared" si="3"/>
        <v>16909.2</v>
      </c>
      <c r="M39" s="60">
        <v>4227.3</v>
      </c>
      <c r="N39" s="35" t="s">
        <v>147</v>
      </c>
      <c r="O39" s="61" t="s">
        <v>27</v>
      </c>
      <c r="P39" s="63"/>
      <c r="Q39" s="72"/>
    </row>
    <row r="40" s="4" customFormat="1" ht="18.6" customHeight="1" spans="1:17">
      <c r="A40" s="34">
        <f t="shared" si="6"/>
        <v>34</v>
      </c>
      <c r="B40" s="35" t="s">
        <v>148</v>
      </c>
      <c r="C40" s="36" t="s">
        <v>22</v>
      </c>
      <c r="D40" s="35" t="s">
        <v>149</v>
      </c>
      <c r="E40" s="40" t="s">
        <v>150</v>
      </c>
      <c r="F40" s="38" t="s">
        <v>46</v>
      </c>
      <c r="G40" s="35">
        <v>11.1</v>
      </c>
      <c r="H40" s="35">
        <v>11.1</v>
      </c>
      <c r="I40" s="57">
        <f t="shared" ref="I40:I71" si="7">H40*770</f>
        <v>8547</v>
      </c>
      <c r="J40" s="58">
        <f t="shared" ref="J40:J71" si="8">H40*46.97</f>
        <v>521.367</v>
      </c>
      <c r="K40" s="59">
        <v>0.8</v>
      </c>
      <c r="L40" s="58">
        <f t="shared" ref="L40:L71" si="9">J40*K40</f>
        <v>417.0936</v>
      </c>
      <c r="M40" s="60">
        <v>104.2734</v>
      </c>
      <c r="N40" s="35" t="s">
        <v>151</v>
      </c>
      <c r="O40" s="61" t="s">
        <v>27</v>
      </c>
      <c r="P40" s="31"/>
      <c r="Q40" s="72"/>
    </row>
    <row r="41" s="4" customFormat="1" ht="18.6" customHeight="1" spans="1:17">
      <c r="A41" s="34">
        <f t="shared" si="6"/>
        <v>35</v>
      </c>
      <c r="B41" s="35" t="s">
        <v>152</v>
      </c>
      <c r="C41" s="36" t="s">
        <v>22</v>
      </c>
      <c r="D41" s="35" t="s">
        <v>153</v>
      </c>
      <c r="E41" s="40" t="s">
        <v>55</v>
      </c>
      <c r="F41" s="38" t="s">
        <v>51</v>
      </c>
      <c r="G41" s="35">
        <v>9.6</v>
      </c>
      <c r="H41" s="35">
        <v>9.6</v>
      </c>
      <c r="I41" s="57">
        <f t="shared" si="7"/>
        <v>7392</v>
      </c>
      <c r="J41" s="58">
        <f t="shared" si="8"/>
        <v>450.912</v>
      </c>
      <c r="K41" s="59">
        <v>0.8</v>
      </c>
      <c r="L41" s="58">
        <f t="shared" si="9"/>
        <v>360.7296</v>
      </c>
      <c r="M41" s="60">
        <v>90.1824</v>
      </c>
      <c r="N41" s="35" t="s">
        <v>154</v>
      </c>
      <c r="O41" s="61" t="s">
        <v>27</v>
      </c>
      <c r="P41" s="31"/>
      <c r="Q41" s="72"/>
    </row>
    <row r="42" s="4" customFormat="1" ht="18.6" customHeight="1" spans="1:17">
      <c r="A42" s="34">
        <f t="shared" si="6"/>
        <v>36</v>
      </c>
      <c r="B42" s="35" t="s">
        <v>155</v>
      </c>
      <c r="C42" s="36" t="s">
        <v>22</v>
      </c>
      <c r="D42" s="35" t="s">
        <v>49</v>
      </c>
      <c r="E42" s="40" t="s">
        <v>156</v>
      </c>
      <c r="F42" s="38" t="s">
        <v>56</v>
      </c>
      <c r="G42" s="35">
        <v>14.8</v>
      </c>
      <c r="H42" s="35">
        <v>14.8</v>
      </c>
      <c r="I42" s="57">
        <f t="shared" si="7"/>
        <v>11396</v>
      </c>
      <c r="J42" s="58">
        <f t="shared" si="8"/>
        <v>695.156</v>
      </c>
      <c r="K42" s="59">
        <v>0.8</v>
      </c>
      <c r="L42" s="58">
        <f t="shared" si="9"/>
        <v>556.1248</v>
      </c>
      <c r="M42" s="60">
        <v>139.0312</v>
      </c>
      <c r="N42" s="35" t="s">
        <v>157</v>
      </c>
      <c r="O42" s="61" t="s">
        <v>27</v>
      </c>
      <c r="P42" s="62"/>
      <c r="Q42" s="72"/>
    </row>
    <row r="43" s="4" customFormat="1" ht="18.6" customHeight="1" spans="1:17">
      <c r="A43" s="34">
        <f t="shared" si="6"/>
        <v>37</v>
      </c>
      <c r="B43" s="35" t="s">
        <v>158</v>
      </c>
      <c r="C43" s="36" t="s">
        <v>22</v>
      </c>
      <c r="D43" s="35" t="s">
        <v>77</v>
      </c>
      <c r="E43" s="40" t="s">
        <v>159</v>
      </c>
      <c r="F43" s="38" t="s">
        <v>86</v>
      </c>
      <c r="G43" s="35">
        <v>11.1</v>
      </c>
      <c r="H43" s="35">
        <v>11.1</v>
      </c>
      <c r="I43" s="57">
        <f t="shared" si="7"/>
        <v>8547</v>
      </c>
      <c r="J43" s="58">
        <f t="shared" si="8"/>
        <v>521.367</v>
      </c>
      <c r="K43" s="59">
        <v>0.8</v>
      </c>
      <c r="L43" s="58">
        <f t="shared" si="9"/>
        <v>417.0936</v>
      </c>
      <c r="M43" s="60">
        <v>104.2734</v>
      </c>
      <c r="N43" s="35" t="s">
        <v>160</v>
      </c>
      <c r="O43" s="61" t="s">
        <v>27</v>
      </c>
      <c r="P43" s="31"/>
      <c r="Q43" s="72"/>
    </row>
    <row r="44" s="4" customFormat="1" ht="18.6" customHeight="1" spans="1:17">
      <c r="A44" s="34">
        <f t="shared" si="6"/>
        <v>38</v>
      </c>
      <c r="B44" s="35" t="s">
        <v>161</v>
      </c>
      <c r="C44" s="36" t="s">
        <v>22</v>
      </c>
      <c r="D44" s="35" t="s">
        <v>62</v>
      </c>
      <c r="E44" s="40" t="s">
        <v>162</v>
      </c>
      <c r="F44" s="38" t="s">
        <v>36</v>
      </c>
      <c r="G44" s="35">
        <v>15.5</v>
      </c>
      <c r="H44" s="35">
        <v>15.5</v>
      </c>
      <c r="I44" s="57">
        <f t="shared" si="7"/>
        <v>11935</v>
      </c>
      <c r="J44" s="58">
        <f t="shared" si="8"/>
        <v>728.035</v>
      </c>
      <c r="K44" s="59">
        <v>0.8</v>
      </c>
      <c r="L44" s="58">
        <f t="shared" si="9"/>
        <v>582.428</v>
      </c>
      <c r="M44" s="60">
        <v>145.607</v>
      </c>
      <c r="N44" s="35" t="s">
        <v>163</v>
      </c>
      <c r="O44" s="61" t="s">
        <v>27</v>
      </c>
      <c r="P44" s="31"/>
      <c r="Q44" s="72"/>
    </row>
    <row r="45" s="4" customFormat="1" ht="18.6" customHeight="1" spans="1:17">
      <c r="A45" s="34">
        <f t="shared" si="6"/>
        <v>39</v>
      </c>
      <c r="B45" s="35" t="s">
        <v>164</v>
      </c>
      <c r="C45" s="36" t="s">
        <v>22</v>
      </c>
      <c r="D45" s="35" t="s">
        <v>165</v>
      </c>
      <c r="E45" s="40" t="s">
        <v>166</v>
      </c>
      <c r="F45" s="38" t="s">
        <v>41</v>
      </c>
      <c r="G45" s="35">
        <v>14.8</v>
      </c>
      <c r="H45" s="35">
        <v>14.8</v>
      </c>
      <c r="I45" s="57">
        <f t="shared" si="7"/>
        <v>11396</v>
      </c>
      <c r="J45" s="58">
        <f t="shared" si="8"/>
        <v>695.156</v>
      </c>
      <c r="K45" s="59">
        <v>0.8</v>
      </c>
      <c r="L45" s="58">
        <f t="shared" si="9"/>
        <v>556.1248</v>
      </c>
      <c r="M45" s="60">
        <v>139.0312</v>
      </c>
      <c r="N45" s="35" t="s">
        <v>167</v>
      </c>
      <c r="O45" s="61" t="s">
        <v>27</v>
      </c>
      <c r="P45" s="31"/>
      <c r="Q45" s="72"/>
    </row>
    <row r="46" s="4" customFormat="1" ht="18.6" customHeight="1" spans="1:17">
      <c r="A46" s="34">
        <f t="shared" si="6"/>
        <v>40</v>
      </c>
      <c r="B46" s="35" t="s">
        <v>168</v>
      </c>
      <c r="C46" s="36" t="s">
        <v>22</v>
      </c>
      <c r="D46" s="35" t="s">
        <v>54</v>
      </c>
      <c r="E46" s="40" t="s">
        <v>169</v>
      </c>
      <c r="F46" s="38" t="s">
        <v>46</v>
      </c>
      <c r="G46" s="35">
        <v>9.3</v>
      </c>
      <c r="H46" s="35">
        <v>9.3</v>
      </c>
      <c r="I46" s="57">
        <f t="shared" si="7"/>
        <v>7161</v>
      </c>
      <c r="J46" s="58">
        <f t="shared" si="8"/>
        <v>436.821</v>
      </c>
      <c r="K46" s="59">
        <v>0.8</v>
      </c>
      <c r="L46" s="58">
        <f t="shared" si="9"/>
        <v>349.4568</v>
      </c>
      <c r="M46" s="60">
        <v>87.3642</v>
      </c>
      <c r="N46" s="35" t="s">
        <v>170</v>
      </c>
      <c r="O46" s="61" t="s">
        <v>27</v>
      </c>
      <c r="P46" s="31"/>
      <c r="Q46" s="72"/>
    </row>
    <row r="47" s="4" customFormat="1" ht="18.6" customHeight="1" spans="1:17">
      <c r="A47" s="34">
        <f t="shared" si="6"/>
        <v>41</v>
      </c>
      <c r="B47" s="35" t="s">
        <v>171</v>
      </c>
      <c r="C47" s="36" t="s">
        <v>22</v>
      </c>
      <c r="D47" s="35" t="s">
        <v>44</v>
      </c>
      <c r="E47" s="40" t="s">
        <v>172</v>
      </c>
      <c r="F47" s="38" t="s">
        <v>51</v>
      </c>
      <c r="G47" s="35">
        <v>45.74</v>
      </c>
      <c r="H47" s="35">
        <v>45.74</v>
      </c>
      <c r="I47" s="57">
        <f t="shared" si="7"/>
        <v>35219.8</v>
      </c>
      <c r="J47" s="58">
        <f t="shared" si="8"/>
        <v>2148.4078</v>
      </c>
      <c r="K47" s="59">
        <v>0.8</v>
      </c>
      <c r="L47" s="58">
        <f t="shared" si="9"/>
        <v>1718.72624</v>
      </c>
      <c r="M47" s="60">
        <v>429.68156</v>
      </c>
      <c r="N47" s="35" t="s">
        <v>173</v>
      </c>
      <c r="O47" s="61" t="s">
        <v>27</v>
      </c>
      <c r="P47" s="31"/>
      <c r="Q47" s="72"/>
    </row>
    <row r="48" s="4" customFormat="1" ht="18.6" customHeight="1" spans="1:17">
      <c r="A48" s="34">
        <f t="shared" ref="A48:A57" si="10">ROW()-6</f>
        <v>42</v>
      </c>
      <c r="B48" s="35" t="s">
        <v>174</v>
      </c>
      <c r="C48" s="36" t="s">
        <v>22</v>
      </c>
      <c r="D48" s="35" t="s">
        <v>175</v>
      </c>
      <c r="E48" s="40" t="s">
        <v>59</v>
      </c>
      <c r="F48" s="38" t="s">
        <v>25</v>
      </c>
      <c r="G48" s="35">
        <v>50</v>
      </c>
      <c r="H48" s="35">
        <v>50</v>
      </c>
      <c r="I48" s="57">
        <f t="shared" si="7"/>
        <v>38500</v>
      </c>
      <c r="J48" s="58">
        <f t="shared" si="8"/>
        <v>2348.5</v>
      </c>
      <c r="K48" s="59">
        <v>0.8</v>
      </c>
      <c r="L48" s="58">
        <f t="shared" si="9"/>
        <v>1878.8</v>
      </c>
      <c r="M48" s="60">
        <v>469.7</v>
      </c>
      <c r="N48" s="35" t="s">
        <v>176</v>
      </c>
      <c r="O48" s="61" t="s">
        <v>27</v>
      </c>
      <c r="P48" s="31"/>
      <c r="Q48" s="72"/>
    </row>
    <row r="49" s="4" customFormat="1" ht="18.6" customHeight="1" spans="1:17">
      <c r="A49" s="34">
        <f t="shared" si="10"/>
        <v>43</v>
      </c>
      <c r="B49" s="35" t="s">
        <v>177</v>
      </c>
      <c r="C49" s="36" t="s">
        <v>22</v>
      </c>
      <c r="D49" s="35" t="s">
        <v>54</v>
      </c>
      <c r="E49" s="40" t="s">
        <v>178</v>
      </c>
      <c r="F49" s="38" t="s">
        <v>31</v>
      </c>
      <c r="G49" s="35">
        <v>9.3</v>
      </c>
      <c r="H49" s="35">
        <v>9.3</v>
      </c>
      <c r="I49" s="57">
        <f t="shared" si="7"/>
        <v>7161</v>
      </c>
      <c r="J49" s="58">
        <f t="shared" si="8"/>
        <v>436.821</v>
      </c>
      <c r="K49" s="59">
        <v>0.8</v>
      </c>
      <c r="L49" s="58">
        <f t="shared" si="9"/>
        <v>349.4568</v>
      </c>
      <c r="M49" s="60">
        <v>87.3642</v>
      </c>
      <c r="N49" s="35" t="s">
        <v>179</v>
      </c>
      <c r="O49" s="61" t="s">
        <v>27</v>
      </c>
      <c r="P49" s="31"/>
      <c r="Q49" s="72"/>
    </row>
    <row r="50" s="4" customFormat="1" ht="18.6" customHeight="1" spans="1:17">
      <c r="A50" s="34">
        <f t="shared" si="10"/>
        <v>44</v>
      </c>
      <c r="B50" s="35" t="s">
        <v>180</v>
      </c>
      <c r="C50" s="36" t="s">
        <v>22</v>
      </c>
      <c r="D50" s="35" t="s">
        <v>39</v>
      </c>
      <c r="E50" s="40" t="s">
        <v>181</v>
      </c>
      <c r="F50" s="38" t="s">
        <v>36</v>
      </c>
      <c r="G50" s="35">
        <v>15</v>
      </c>
      <c r="H50" s="35">
        <v>15</v>
      </c>
      <c r="I50" s="57">
        <f t="shared" si="7"/>
        <v>11550</v>
      </c>
      <c r="J50" s="58">
        <f t="shared" si="8"/>
        <v>704.55</v>
      </c>
      <c r="K50" s="59">
        <v>0.8</v>
      </c>
      <c r="L50" s="58">
        <f t="shared" si="9"/>
        <v>563.64</v>
      </c>
      <c r="M50" s="60">
        <v>140.91</v>
      </c>
      <c r="N50" s="35" t="s">
        <v>182</v>
      </c>
      <c r="O50" s="61" t="s">
        <v>27</v>
      </c>
      <c r="P50" s="31"/>
      <c r="Q50" s="72"/>
    </row>
    <row r="51" s="4" customFormat="1" ht="18.6" customHeight="1" spans="1:17">
      <c r="A51" s="34">
        <f t="shared" si="10"/>
        <v>45</v>
      </c>
      <c r="B51" s="35" t="s">
        <v>183</v>
      </c>
      <c r="C51" s="36" t="s">
        <v>22</v>
      </c>
      <c r="D51" s="35" t="s">
        <v>89</v>
      </c>
      <c r="E51" s="40" t="s">
        <v>184</v>
      </c>
      <c r="F51" s="38" t="s">
        <v>41</v>
      </c>
      <c r="G51" s="35">
        <v>14.2</v>
      </c>
      <c r="H51" s="35">
        <v>14.2</v>
      </c>
      <c r="I51" s="57">
        <f t="shared" si="7"/>
        <v>10934</v>
      </c>
      <c r="J51" s="58">
        <f t="shared" si="8"/>
        <v>666.974</v>
      </c>
      <c r="K51" s="59">
        <v>0.8</v>
      </c>
      <c r="L51" s="58">
        <f t="shared" si="9"/>
        <v>533.5792</v>
      </c>
      <c r="M51" s="60">
        <v>133.3948</v>
      </c>
      <c r="N51" s="35" t="s">
        <v>185</v>
      </c>
      <c r="O51" s="61" t="s">
        <v>27</v>
      </c>
      <c r="P51" s="31"/>
      <c r="Q51" s="72"/>
    </row>
    <row r="52" s="4" customFormat="1" ht="18.6" customHeight="1" spans="1:17">
      <c r="A52" s="34">
        <f t="shared" si="10"/>
        <v>46</v>
      </c>
      <c r="B52" s="35" t="s">
        <v>186</v>
      </c>
      <c r="C52" s="36" t="s">
        <v>22</v>
      </c>
      <c r="D52" s="35" t="s">
        <v>187</v>
      </c>
      <c r="E52" s="40" t="s">
        <v>188</v>
      </c>
      <c r="F52" s="38" t="s">
        <v>46</v>
      </c>
      <c r="G52" s="35">
        <v>3.55</v>
      </c>
      <c r="H52" s="35">
        <v>3.55</v>
      </c>
      <c r="I52" s="57">
        <f t="shared" si="7"/>
        <v>2733.5</v>
      </c>
      <c r="J52" s="58">
        <f t="shared" si="8"/>
        <v>166.7435</v>
      </c>
      <c r="K52" s="59">
        <v>0.8</v>
      </c>
      <c r="L52" s="58">
        <f t="shared" si="9"/>
        <v>133.3948</v>
      </c>
      <c r="M52" s="60">
        <v>33.3487</v>
      </c>
      <c r="N52" s="35" t="s">
        <v>189</v>
      </c>
      <c r="O52" s="61" t="s">
        <v>27</v>
      </c>
      <c r="P52" s="31"/>
      <c r="Q52" s="72"/>
    </row>
    <row r="53" s="4" customFormat="1" ht="18.6" customHeight="1" spans="1:17">
      <c r="A53" s="34">
        <f t="shared" si="10"/>
        <v>47</v>
      </c>
      <c r="B53" s="35" t="s">
        <v>190</v>
      </c>
      <c r="C53" s="36" t="s">
        <v>22</v>
      </c>
      <c r="D53" s="35" t="s">
        <v>66</v>
      </c>
      <c r="E53" s="39" t="s">
        <v>191</v>
      </c>
      <c r="F53" s="38" t="s">
        <v>51</v>
      </c>
      <c r="G53" s="35">
        <v>21.3</v>
      </c>
      <c r="H53" s="35">
        <v>21.3</v>
      </c>
      <c r="I53" s="57">
        <f t="shared" si="7"/>
        <v>16401</v>
      </c>
      <c r="J53" s="58">
        <f t="shared" si="8"/>
        <v>1000.461</v>
      </c>
      <c r="K53" s="59">
        <v>0.8</v>
      </c>
      <c r="L53" s="58">
        <f t="shared" si="9"/>
        <v>800.3688</v>
      </c>
      <c r="M53" s="60">
        <v>200.0922</v>
      </c>
      <c r="N53" s="35" t="s">
        <v>192</v>
      </c>
      <c r="O53" s="61" t="s">
        <v>27</v>
      </c>
      <c r="P53" s="31"/>
      <c r="Q53" s="72"/>
    </row>
    <row r="54" s="4" customFormat="1" ht="18.6" customHeight="1" spans="1:17">
      <c r="A54" s="34">
        <f t="shared" si="10"/>
        <v>48</v>
      </c>
      <c r="B54" s="35" t="s">
        <v>193</v>
      </c>
      <c r="C54" s="36" t="s">
        <v>22</v>
      </c>
      <c r="D54" s="35" t="s">
        <v>89</v>
      </c>
      <c r="E54" s="39" t="s">
        <v>194</v>
      </c>
      <c r="F54" s="38" t="s">
        <v>56</v>
      </c>
      <c r="G54" s="35">
        <v>20</v>
      </c>
      <c r="H54" s="35">
        <v>20</v>
      </c>
      <c r="I54" s="57">
        <f t="shared" si="7"/>
        <v>15400</v>
      </c>
      <c r="J54" s="58">
        <f t="shared" si="8"/>
        <v>939.4</v>
      </c>
      <c r="K54" s="59">
        <v>0.8</v>
      </c>
      <c r="L54" s="58">
        <f t="shared" si="9"/>
        <v>751.52</v>
      </c>
      <c r="M54" s="60">
        <v>187.88</v>
      </c>
      <c r="N54" s="35" t="s">
        <v>195</v>
      </c>
      <c r="O54" s="61" t="s">
        <v>27</v>
      </c>
      <c r="P54" s="31"/>
      <c r="Q54" s="72"/>
    </row>
    <row r="55" s="4" customFormat="1" ht="18.6" customHeight="1" spans="1:17">
      <c r="A55" s="34">
        <f t="shared" si="10"/>
        <v>49</v>
      </c>
      <c r="B55" s="35" t="s">
        <v>196</v>
      </c>
      <c r="C55" s="36" t="s">
        <v>22</v>
      </c>
      <c r="D55" s="35" t="s">
        <v>89</v>
      </c>
      <c r="E55" s="39" t="s">
        <v>197</v>
      </c>
      <c r="F55" s="38" t="s">
        <v>86</v>
      </c>
      <c r="G55" s="35">
        <v>14.2</v>
      </c>
      <c r="H55" s="35">
        <v>14.2</v>
      </c>
      <c r="I55" s="57">
        <f t="shared" si="7"/>
        <v>10934</v>
      </c>
      <c r="J55" s="58">
        <f t="shared" si="8"/>
        <v>666.974</v>
      </c>
      <c r="K55" s="59">
        <v>0.8</v>
      </c>
      <c r="L55" s="58">
        <f t="shared" si="9"/>
        <v>533.5792</v>
      </c>
      <c r="M55" s="60">
        <v>133.3948</v>
      </c>
      <c r="N55" s="35" t="s">
        <v>198</v>
      </c>
      <c r="O55" s="61" t="s">
        <v>27</v>
      </c>
      <c r="P55" s="31"/>
      <c r="Q55" s="72"/>
    </row>
    <row r="56" s="4" customFormat="1" ht="18.6" customHeight="1" spans="1:17">
      <c r="A56" s="34">
        <f t="shared" si="10"/>
        <v>50</v>
      </c>
      <c r="B56" s="35" t="s">
        <v>199</v>
      </c>
      <c r="C56" s="36" t="s">
        <v>22</v>
      </c>
      <c r="D56" s="35" t="s">
        <v>66</v>
      </c>
      <c r="E56" s="39" t="s">
        <v>200</v>
      </c>
      <c r="F56" s="38" t="s">
        <v>25</v>
      </c>
      <c r="G56" s="35">
        <v>600</v>
      </c>
      <c r="H56" s="35">
        <v>600</v>
      </c>
      <c r="I56" s="57">
        <f t="shared" si="7"/>
        <v>462000</v>
      </c>
      <c r="J56" s="58">
        <f t="shared" si="8"/>
        <v>28182</v>
      </c>
      <c r="K56" s="59">
        <v>0.8</v>
      </c>
      <c r="L56" s="58">
        <f t="shared" si="9"/>
        <v>22545.6</v>
      </c>
      <c r="M56" s="60">
        <v>5636.4</v>
      </c>
      <c r="N56" s="35" t="s">
        <v>201</v>
      </c>
      <c r="O56" s="61" t="s">
        <v>27</v>
      </c>
      <c r="P56" s="31"/>
      <c r="Q56" s="72"/>
    </row>
    <row r="57" s="4" customFormat="1" ht="18.6" customHeight="1" spans="1:17">
      <c r="A57" s="34">
        <f t="shared" si="10"/>
        <v>51</v>
      </c>
      <c r="B57" s="35" t="s">
        <v>202</v>
      </c>
      <c r="C57" s="36" t="s">
        <v>22</v>
      </c>
      <c r="D57" s="35" t="s">
        <v>66</v>
      </c>
      <c r="E57" s="39" t="s">
        <v>203</v>
      </c>
      <c r="F57" s="38" t="s">
        <v>31</v>
      </c>
      <c r="G57" s="35">
        <v>12.8</v>
      </c>
      <c r="H57" s="35">
        <v>12.8</v>
      </c>
      <c r="I57" s="57">
        <f t="shared" si="7"/>
        <v>9856</v>
      </c>
      <c r="J57" s="58">
        <f t="shared" si="8"/>
        <v>601.216</v>
      </c>
      <c r="K57" s="59">
        <v>0.8</v>
      </c>
      <c r="L57" s="58">
        <f t="shared" si="9"/>
        <v>480.9728</v>
      </c>
      <c r="M57" s="60">
        <v>120.2432</v>
      </c>
      <c r="N57" s="35" t="s">
        <v>204</v>
      </c>
      <c r="O57" s="61" t="s">
        <v>27</v>
      </c>
      <c r="P57" s="62"/>
      <c r="Q57" s="72"/>
    </row>
    <row r="58" s="4" customFormat="1" ht="18.6" customHeight="1" spans="1:17">
      <c r="A58" s="34">
        <f t="shared" ref="A58:A67" si="11">ROW()-6</f>
        <v>52</v>
      </c>
      <c r="B58" s="35" t="s">
        <v>205</v>
      </c>
      <c r="C58" s="36" t="s">
        <v>22</v>
      </c>
      <c r="D58" s="35" t="s">
        <v>206</v>
      </c>
      <c r="E58" s="39" t="s">
        <v>55</v>
      </c>
      <c r="F58" s="38" t="s">
        <v>36</v>
      </c>
      <c r="G58" s="35">
        <v>15</v>
      </c>
      <c r="H58" s="35">
        <v>15</v>
      </c>
      <c r="I58" s="57">
        <f t="shared" si="7"/>
        <v>11550</v>
      </c>
      <c r="J58" s="58">
        <f t="shared" si="8"/>
        <v>704.55</v>
      </c>
      <c r="K58" s="59">
        <v>0.8</v>
      </c>
      <c r="L58" s="58">
        <f t="shared" si="9"/>
        <v>563.64</v>
      </c>
      <c r="M58" s="60">
        <v>140.91</v>
      </c>
      <c r="N58" s="35" t="s">
        <v>207</v>
      </c>
      <c r="O58" s="61" t="s">
        <v>27</v>
      </c>
      <c r="P58" s="31"/>
      <c r="Q58" s="72"/>
    </row>
    <row r="59" s="4" customFormat="1" ht="18.6" customHeight="1" spans="1:17">
      <c r="A59" s="34">
        <f t="shared" si="11"/>
        <v>53</v>
      </c>
      <c r="B59" s="35" t="s">
        <v>208</v>
      </c>
      <c r="C59" s="36" t="s">
        <v>22</v>
      </c>
      <c r="D59" s="35" t="s">
        <v>39</v>
      </c>
      <c r="E59" s="39" t="s">
        <v>209</v>
      </c>
      <c r="F59" s="38" t="s">
        <v>41</v>
      </c>
      <c r="G59" s="35">
        <v>20</v>
      </c>
      <c r="H59" s="35">
        <v>20</v>
      </c>
      <c r="I59" s="57">
        <f t="shared" si="7"/>
        <v>15400</v>
      </c>
      <c r="J59" s="58">
        <f t="shared" si="8"/>
        <v>939.4</v>
      </c>
      <c r="K59" s="59">
        <v>0.8</v>
      </c>
      <c r="L59" s="58">
        <f t="shared" si="9"/>
        <v>751.52</v>
      </c>
      <c r="M59" s="60">
        <v>187.88</v>
      </c>
      <c r="N59" s="35" t="s">
        <v>210</v>
      </c>
      <c r="O59" s="61" t="s">
        <v>27</v>
      </c>
      <c r="P59" s="31"/>
      <c r="Q59" s="72"/>
    </row>
    <row r="60" s="4" customFormat="1" ht="18.6" customHeight="1" spans="1:17">
      <c r="A60" s="34">
        <f t="shared" si="11"/>
        <v>54</v>
      </c>
      <c r="B60" s="35" t="s">
        <v>211</v>
      </c>
      <c r="C60" s="36" t="s">
        <v>22</v>
      </c>
      <c r="D60" s="35" t="s">
        <v>73</v>
      </c>
      <c r="E60" s="39" t="s">
        <v>212</v>
      </c>
      <c r="F60" s="38" t="s">
        <v>46</v>
      </c>
      <c r="G60" s="35">
        <v>12.8</v>
      </c>
      <c r="H60" s="35">
        <v>12.8</v>
      </c>
      <c r="I60" s="57">
        <f t="shared" si="7"/>
        <v>9856</v>
      </c>
      <c r="J60" s="58">
        <f t="shared" si="8"/>
        <v>601.216</v>
      </c>
      <c r="K60" s="59">
        <v>0.8</v>
      </c>
      <c r="L60" s="58">
        <f t="shared" si="9"/>
        <v>480.9728</v>
      </c>
      <c r="M60" s="60">
        <v>120.2432</v>
      </c>
      <c r="N60" s="35" t="s">
        <v>213</v>
      </c>
      <c r="O60" s="61" t="s">
        <v>27</v>
      </c>
      <c r="P60" s="31"/>
      <c r="Q60" s="72"/>
    </row>
    <row r="61" s="4" customFormat="1" ht="18.6" customHeight="1" spans="1:17">
      <c r="A61" s="34">
        <f t="shared" si="11"/>
        <v>55</v>
      </c>
      <c r="B61" s="35" t="s">
        <v>214</v>
      </c>
      <c r="C61" s="36" t="s">
        <v>22</v>
      </c>
      <c r="D61" s="35" t="s">
        <v>153</v>
      </c>
      <c r="E61" s="39" t="s">
        <v>215</v>
      </c>
      <c r="F61" s="38" t="s">
        <v>25</v>
      </c>
      <c r="G61" s="35">
        <v>15.9</v>
      </c>
      <c r="H61" s="35">
        <v>15.9</v>
      </c>
      <c r="I61" s="57">
        <f t="shared" si="7"/>
        <v>12243</v>
      </c>
      <c r="J61" s="58">
        <f t="shared" si="8"/>
        <v>746.823</v>
      </c>
      <c r="K61" s="59">
        <v>0.8</v>
      </c>
      <c r="L61" s="58">
        <f t="shared" si="9"/>
        <v>597.4584</v>
      </c>
      <c r="M61" s="60">
        <v>149.3646</v>
      </c>
      <c r="N61" s="35" t="s">
        <v>216</v>
      </c>
      <c r="O61" s="61" t="s">
        <v>27</v>
      </c>
      <c r="P61" s="31"/>
      <c r="Q61" s="72"/>
    </row>
    <row r="62" s="4" customFormat="1" ht="18.6" customHeight="1" spans="1:17">
      <c r="A62" s="34">
        <f t="shared" si="11"/>
        <v>56</v>
      </c>
      <c r="B62" s="35" t="s">
        <v>217</v>
      </c>
      <c r="C62" s="36" t="s">
        <v>22</v>
      </c>
      <c r="D62" s="35" t="s">
        <v>218</v>
      </c>
      <c r="E62" s="39" t="s">
        <v>219</v>
      </c>
      <c r="F62" s="38" t="s">
        <v>31</v>
      </c>
      <c r="G62" s="35">
        <v>8.7</v>
      </c>
      <c r="H62" s="35">
        <v>8.7</v>
      </c>
      <c r="I62" s="57">
        <f t="shared" si="7"/>
        <v>6699</v>
      </c>
      <c r="J62" s="58">
        <f t="shared" si="8"/>
        <v>408.639</v>
      </c>
      <c r="K62" s="59">
        <v>0.8</v>
      </c>
      <c r="L62" s="58">
        <f t="shared" si="9"/>
        <v>326.9112</v>
      </c>
      <c r="M62" s="60">
        <v>81.7278</v>
      </c>
      <c r="N62" s="35" t="s">
        <v>220</v>
      </c>
      <c r="O62" s="61" t="s">
        <v>27</v>
      </c>
      <c r="P62" s="31"/>
      <c r="Q62" s="72"/>
    </row>
    <row r="63" s="4" customFormat="1" ht="18.6" customHeight="1" spans="1:17">
      <c r="A63" s="34">
        <f t="shared" si="11"/>
        <v>57</v>
      </c>
      <c r="B63" s="35" t="s">
        <v>221</v>
      </c>
      <c r="C63" s="36" t="s">
        <v>22</v>
      </c>
      <c r="D63" s="35" t="s">
        <v>222</v>
      </c>
      <c r="E63" s="39" t="s">
        <v>55</v>
      </c>
      <c r="F63" s="38" t="s">
        <v>36</v>
      </c>
      <c r="G63" s="35">
        <v>11.7</v>
      </c>
      <c r="H63" s="35">
        <v>11.7</v>
      </c>
      <c r="I63" s="57">
        <f t="shared" si="7"/>
        <v>9009</v>
      </c>
      <c r="J63" s="58">
        <f t="shared" si="8"/>
        <v>549.549</v>
      </c>
      <c r="K63" s="59">
        <v>0.8</v>
      </c>
      <c r="L63" s="58">
        <f t="shared" si="9"/>
        <v>439.6392</v>
      </c>
      <c r="M63" s="60">
        <v>109.9098</v>
      </c>
      <c r="N63" s="35" t="s">
        <v>223</v>
      </c>
      <c r="O63" s="61" t="s">
        <v>27</v>
      </c>
      <c r="P63" s="31"/>
      <c r="Q63" s="72"/>
    </row>
    <row r="64" s="4" customFormat="1" ht="18.6" customHeight="1" spans="1:17">
      <c r="A64" s="34">
        <f t="shared" si="11"/>
        <v>58</v>
      </c>
      <c r="B64" s="35" t="s">
        <v>224</v>
      </c>
      <c r="C64" s="36" t="s">
        <v>22</v>
      </c>
      <c r="D64" s="35" t="s">
        <v>77</v>
      </c>
      <c r="E64" s="39" t="s">
        <v>225</v>
      </c>
      <c r="F64" s="38" t="s">
        <v>41</v>
      </c>
      <c r="G64" s="35">
        <v>9.6</v>
      </c>
      <c r="H64" s="35">
        <v>9.6</v>
      </c>
      <c r="I64" s="57">
        <f t="shared" si="7"/>
        <v>7392</v>
      </c>
      <c r="J64" s="58">
        <f t="shared" si="8"/>
        <v>450.912</v>
      </c>
      <c r="K64" s="59">
        <v>0.8</v>
      </c>
      <c r="L64" s="58">
        <f t="shared" si="9"/>
        <v>360.7296</v>
      </c>
      <c r="M64" s="60">
        <v>90.1824</v>
      </c>
      <c r="N64" s="35" t="s">
        <v>226</v>
      </c>
      <c r="O64" s="61" t="s">
        <v>27</v>
      </c>
      <c r="P64" s="62"/>
      <c r="Q64" s="72"/>
    </row>
    <row r="65" s="4" customFormat="1" ht="18.6" customHeight="1" spans="1:17">
      <c r="A65" s="34">
        <f t="shared" si="11"/>
        <v>59</v>
      </c>
      <c r="B65" s="35" t="s">
        <v>227</v>
      </c>
      <c r="C65" s="36" t="s">
        <v>22</v>
      </c>
      <c r="D65" s="35" t="s">
        <v>228</v>
      </c>
      <c r="E65" s="39" t="s">
        <v>55</v>
      </c>
      <c r="F65" s="38" t="s">
        <v>46</v>
      </c>
      <c r="G65" s="35">
        <v>9.6</v>
      </c>
      <c r="H65" s="35">
        <v>9.6</v>
      </c>
      <c r="I65" s="57">
        <f t="shared" si="7"/>
        <v>7392</v>
      </c>
      <c r="J65" s="58">
        <f t="shared" si="8"/>
        <v>450.912</v>
      </c>
      <c r="K65" s="59">
        <v>0.8</v>
      </c>
      <c r="L65" s="58">
        <f t="shared" si="9"/>
        <v>360.7296</v>
      </c>
      <c r="M65" s="60">
        <v>90.1824</v>
      </c>
      <c r="N65" s="35" t="s">
        <v>229</v>
      </c>
      <c r="O65" s="61" t="s">
        <v>27</v>
      </c>
      <c r="P65" s="31"/>
      <c r="Q65" s="72"/>
    </row>
    <row r="66" s="4" customFormat="1" ht="18.6" customHeight="1" spans="1:17">
      <c r="A66" s="34">
        <f t="shared" si="11"/>
        <v>60</v>
      </c>
      <c r="B66" s="35" t="s">
        <v>230</v>
      </c>
      <c r="C66" s="36" t="s">
        <v>22</v>
      </c>
      <c r="D66" s="35" t="s">
        <v>231</v>
      </c>
      <c r="E66" s="39" t="s">
        <v>232</v>
      </c>
      <c r="F66" s="38" t="s">
        <v>51</v>
      </c>
      <c r="G66" s="35">
        <v>10.64</v>
      </c>
      <c r="H66" s="35">
        <v>10.64</v>
      </c>
      <c r="I66" s="57">
        <f t="shared" si="7"/>
        <v>8192.8</v>
      </c>
      <c r="J66" s="58">
        <f t="shared" si="8"/>
        <v>499.7608</v>
      </c>
      <c r="K66" s="59">
        <v>0.8</v>
      </c>
      <c r="L66" s="58">
        <f t="shared" si="9"/>
        <v>399.80864</v>
      </c>
      <c r="M66" s="60">
        <v>99.95216</v>
      </c>
      <c r="N66" s="35" t="s">
        <v>233</v>
      </c>
      <c r="O66" s="61" t="s">
        <v>27</v>
      </c>
      <c r="P66" s="31"/>
      <c r="Q66" s="72"/>
    </row>
    <row r="67" s="4" customFormat="1" ht="18.6" customHeight="1" spans="1:17">
      <c r="A67" s="34">
        <f t="shared" si="11"/>
        <v>61</v>
      </c>
      <c r="B67" s="35" t="s">
        <v>234</v>
      </c>
      <c r="C67" s="36" t="s">
        <v>22</v>
      </c>
      <c r="D67" s="35" t="s">
        <v>54</v>
      </c>
      <c r="E67" s="39" t="s">
        <v>235</v>
      </c>
      <c r="F67" s="38" t="s">
        <v>56</v>
      </c>
      <c r="G67" s="35">
        <v>33.8</v>
      </c>
      <c r="H67" s="35">
        <v>33.8</v>
      </c>
      <c r="I67" s="57">
        <f t="shared" si="7"/>
        <v>26026</v>
      </c>
      <c r="J67" s="58">
        <f t="shared" si="8"/>
        <v>1587.586</v>
      </c>
      <c r="K67" s="59">
        <v>0.8</v>
      </c>
      <c r="L67" s="58">
        <f t="shared" si="9"/>
        <v>1270.0688</v>
      </c>
      <c r="M67" s="60">
        <v>317.5172</v>
      </c>
      <c r="N67" s="35" t="s">
        <v>236</v>
      </c>
      <c r="O67" s="61" t="s">
        <v>27</v>
      </c>
      <c r="P67" s="31"/>
      <c r="Q67" s="72"/>
    </row>
    <row r="68" s="4" customFormat="1" ht="18.6" customHeight="1" spans="1:17">
      <c r="A68" s="34">
        <f t="shared" ref="A68:A77" si="12">ROW()-6</f>
        <v>62</v>
      </c>
      <c r="B68" s="35" t="s">
        <v>237</v>
      </c>
      <c r="C68" s="36" t="s">
        <v>22</v>
      </c>
      <c r="D68" s="35" t="s">
        <v>73</v>
      </c>
      <c r="E68" s="39" t="s">
        <v>238</v>
      </c>
      <c r="F68" s="38" t="s">
        <v>86</v>
      </c>
      <c r="G68" s="35">
        <v>9.6</v>
      </c>
      <c r="H68" s="35">
        <v>9.6</v>
      </c>
      <c r="I68" s="57">
        <f t="shared" si="7"/>
        <v>7392</v>
      </c>
      <c r="J68" s="58">
        <f t="shared" si="8"/>
        <v>450.912</v>
      </c>
      <c r="K68" s="59">
        <v>0.8</v>
      </c>
      <c r="L68" s="58">
        <f t="shared" si="9"/>
        <v>360.7296</v>
      </c>
      <c r="M68" s="60">
        <v>90.1824</v>
      </c>
      <c r="N68" s="35" t="s">
        <v>239</v>
      </c>
      <c r="O68" s="61" t="s">
        <v>27</v>
      </c>
      <c r="P68" s="31"/>
      <c r="Q68" s="72"/>
    </row>
    <row r="69" s="4" customFormat="1" ht="18.6" customHeight="1" spans="1:17">
      <c r="A69" s="34">
        <f t="shared" si="12"/>
        <v>63</v>
      </c>
      <c r="B69" s="35" t="s">
        <v>240</v>
      </c>
      <c r="C69" s="36" t="s">
        <v>22</v>
      </c>
      <c r="D69" s="35" t="s">
        <v>89</v>
      </c>
      <c r="E69" s="39" t="s">
        <v>241</v>
      </c>
      <c r="F69" s="38" t="s">
        <v>25</v>
      </c>
      <c r="G69" s="35">
        <v>11.1</v>
      </c>
      <c r="H69" s="35">
        <v>11.1</v>
      </c>
      <c r="I69" s="57">
        <f t="shared" si="7"/>
        <v>8547</v>
      </c>
      <c r="J69" s="58">
        <f t="shared" si="8"/>
        <v>521.367</v>
      </c>
      <c r="K69" s="59">
        <v>0.8</v>
      </c>
      <c r="L69" s="58">
        <f t="shared" si="9"/>
        <v>417.0936</v>
      </c>
      <c r="M69" s="60">
        <v>104.2734</v>
      </c>
      <c r="N69" s="35" t="s">
        <v>242</v>
      </c>
      <c r="O69" s="61" t="s">
        <v>27</v>
      </c>
      <c r="P69" s="74"/>
      <c r="Q69" s="74"/>
    </row>
    <row r="70" s="4" customFormat="1" ht="18.6" customHeight="1" spans="1:17">
      <c r="A70" s="34">
        <f t="shared" si="12"/>
        <v>64</v>
      </c>
      <c r="B70" s="35" t="s">
        <v>243</v>
      </c>
      <c r="C70" s="36" t="s">
        <v>22</v>
      </c>
      <c r="D70" s="35" t="s">
        <v>89</v>
      </c>
      <c r="E70" s="39" t="s">
        <v>244</v>
      </c>
      <c r="F70" s="38" t="s">
        <v>31</v>
      </c>
      <c r="G70" s="35">
        <v>22.34</v>
      </c>
      <c r="H70" s="35">
        <v>22.34</v>
      </c>
      <c r="I70" s="57">
        <f t="shared" si="7"/>
        <v>17201.8</v>
      </c>
      <c r="J70" s="58">
        <f t="shared" si="8"/>
        <v>1049.3098</v>
      </c>
      <c r="K70" s="59">
        <v>0.8</v>
      </c>
      <c r="L70" s="58">
        <f t="shared" si="9"/>
        <v>839.44784</v>
      </c>
      <c r="M70" s="60">
        <v>209.86196</v>
      </c>
      <c r="N70" s="35" t="s">
        <v>245</v>
      </c>
      <c r="O70" s="61" t="s">
        <v>27</v>
      </c>
      <c r="P70" s="74"/>
      <c r="Q70" s="74"/>
    </row>
    <row r="71" s="4" customFormat="1" ht="18.6" customHeight="1" spans="1:17">
      <c r="A71" s="34">
        <f t="shared" si="12"/>
        <v>65</v>
      </c>
      <c r="B71" s="35" t="s">
        <v>246</v>
      </c>
      <c r="C71" s="36" t="s">
        <v>22</v>
      </c>
      <c r="D71" s="35" t="s">
        <v>49</v>
      </c>
      <c r="E71" s="39" t="s">
        <v>247</v>
      </c>
      <c r="F71" s="38" t="s">
        <v>36</v>
      </c>
      <c r="G71" s="35">
        <v>14.2</v>
      </c>
      <c r="H71" s="35">
        <v>14.2</v>
      </c>
      <c r="I71" s="57">
        <f t="shared" si="7"/>
        <v>10934</v>
      </c>
      <c r="J71" s="58">
        <f t="shared" si="8"/>
        <v>666.974</v>
      </c>
      <c r="K71" s="59">
        <v>0.8</v>
      </c>
      <c r="L71" s="58">
        <f t="shared" si="9"/>
        <v>533.5792</v>
      </c>
      <c r="M71" s="60">
        <v>133.3948</v>
      </c>
      <c r="N71" s="35" t="s">
        <v>248</v>
      </c>
      <c r="O71" s="61" t="s">
        <v>27</v>
      </c>
      <c r="P71" s="74"/>
      <c r="Q71" s="74"/>
    </row>
    <row r="72" s="4" customFormat="1" ht="18.6" customHeight="1" spans="1:17">
      <c r="A72" s="34">
        <f t="shared" si="12"/>
        <v>66</v>
      </c>
      <c r="B72" s="35" t="s">
        <v>249</v>
      </c>
      <c r="C72" s="36" t="s">
        <v>22</v>
      </c>
      <c r="D72" s="35" t="s">
        <v>39</v>
      </c>
      <c r="E72" s="39" t="s">
        <v>55</v>
      </c>
      <c r="F72" s="38" t="s">
        <v>41</v>
      </c>
      <c r="G72" s="35">
        <v>10.65</v>
      </c>
      <c r="H72" s="35">
        <v>10.65</v>
      </c>
      <c r="I72" s="57">
        <f t="shared" ref="I72:I103" si="13">H72*770</f>
        <v>8200.5</v>
      </c>
      <c r="J72" s="58">
        <f t="shared" ref="J72:J103" si="14">H72*46.97</f>
        <v>500.2305</v>
      </c>
      <c r="K72" s="59">
        <v>0.8</v>
      </c>
      <c r="L72" s="58">
        <f t="shared" ref="L72:L103" si="15">J72*K72</f>
        <v>400.1844</v>
      </c>
      <c r="M72" s="60">
        <v>100.0461</v>
      </c>
      <c r="N72" s="35" t="s">
        <v>250</v>
      </c>
      <c r="O72" s="61" t="s">
        <v>27</v>
      </c>
      <c r="P72" s="74"/>
      <c r="Q72" s="74"/>
    </row>
    <row r="73" s="4" customFormat="1" ht="18.6" customHeight="1" spans="1:17">
      <c r="A73" s="34">
        <f t="shared" si="12"/>
        <v>67</v>
      </c>
      <c r="B73" s="35" t="s">
        <v>251</v>
      </c>
      <c r="C73" s="36" t="s">
        <v>22</v>
      </c>
      <c r="D73" s="35" t="s">
        <v>49</v>
      </c>
      <c r="E73" s="39" t="s">
        <v>252</v>
      </c>
      <c r="F73" s="38" t="s">
        <v>46</v>
      </c>
      <c r="G73" s="35">
        <v>300</v>
      </c>
      <c r="H73" s="35">
        <v>300</v>
      </c>
      <c r="I73" s="57">
        <f t="shared" si="13"/>
        <v>231000</v>
      </c>
      <c r="J73" s="58">
        <f t="shared" si="14"/>
        <v>14091</v>
      </c>
      <c r="K73" s="59">
        <v>0.8</v>
      </c>
      <c r="L73" s="58">
        <f t="shared" si="15"/>
        <v>11272.8</v>
      </c>
      <c r="M73" s="60">
        <v>2818.2</v>
      </c>
      <c r="N73" s="35" t="s">
        <v>253</v>
      </c>
      <c r="O73" s="61" t="s">
        <v>27</v>
      </c>
      <c r="P73" s="74"/>
      <c r="Q73" s="74"/>
    </row>
    <row r="74" s="4" customFormat="1" ht="18.6" customHeight="1" spans="1:17">
      <c r="A74" s="34">
        <f t="shared" si="12"/>
        <v>68</v>
      </c>
      <c r="B74" s="35" t="s">
        <v>254</v>
      </c>
      <c r="C74" s="36" t="s">
        <v>22</v>
      </c>
      <c r="D74" s="35" t="s">
        <v>255</v>
      </c>
      <c r="E74" s="39" t="s">
        <v>90</v>
      </c>
      <c r="F74" s="38" t="s">
        <v>51</v>
      </c>
      <c r="G74" s="35">
        <v>10.7</v>
      </c>
      <c r="H74" s="35">
        <v>10.7</v>
      </c>
      <c r="I74" s="57">
        <f t="shared" si="13"/>
        <v>8239</v>
      </c>
      <c r="J74" s="58">
        <f t="shared" si="14"/>
        <v>502.579</v>
      </c>
      <c r="K74" s="59">
        <v>0.8</v>
      </c>
      <c r="L74" s="58">
        <f t="shared" si="15"/>
        <v>402.0632</v>
      </c>
      <c r="M74" s="60">
        <v>100.5158</v>
      </c>
      <c r="N74" s="35" t="s">
        <v>256</v>
      </c>
      <c r="O74" s="61" t="s">
        <v>27</v>
      </c>
      <c r="P74" s="74"/>
      <c r="Q74" s="74"/>
    </row>
    <row r="75" s="4" customFormat="1" ht="18.6" customHeight="1" spans="1:17">
      <c r="A75" s="34">
        <f t="shared" si="12"/>
        <v>69</v>
      </c>
      <c r="B75" s="35" t="s">
        <v>257</v>
      </c>
      <c r="C75" s="36" t="s">
        <v>22</v>
      </c>
      <c r="D75" s="35" t="s">
        <v>97</v>
      </c>
      <c r="E75" s="39" t="s">
        <v>55</v>
      </c>
      <c r="F75" s="38" t="s">
        <v>56</v>
      </c>
      <c r="G75" s="35">
        <v>110</v>
      </c>
      <c r="H75" s="35">
        <v>110</v>
      </c>
      <c r="I75" s="57">
        <f t="shared" si="13"/>
        <v>84700</v>
      </c>
      <c r="J75" s="58">
        <f t="shared" si="14"/>
        <v>5166.7</v>
      </c>
      <c r="K75" s="59">
        <v>0.8</v>
      </c>
      <c r="L75" s="58">
        <f t="shared" si="15"/>
        <v>4133.36</v>
      </c>
      <c r="M75" s="60">
        <v>1033.34</v>
      </c>
      <c r="N75" s="35" t="s">
        <v>258</v>
      </c>
      <c r="O75" s="61" t="s">
        <v>27</v>
      </c>
      <c r="P75" s="74"/>
      <c r="Q75" s="74"/>
    </row>
    <row r="76" s="4" customFormat="1" ht="18.6" customHeight="1" spans="1:17">
      <c r="A76" s="34">
        <f t="shared" si="12"/>
        <v>70</v>
      </c>
      <c r="B76" s="35" t="s">
        <v>259</v>
      </c>
      <c r="C76" s="36" t="s">
        <v>22</v>
      </c>
      <c r="D76" s="35" t="s">
        <v>54</v>
      </c>
      <c r="E76" s="39" t="s">
        <v>260</v>
      </c>
      <c r="F76" s="38" t="s">
        <v>86</v>
      </c>
      <c r="G76" s="35">
        <v>11.6</v>
      </c>
      <c r="H76" s="35">
        <v>11.6</v>
      </c>
      <c r="I76" s="57">
        <f t="shared" si="13"/>
        <v>8932</v>
      </c>
      <c r="J76" s="58">
        <f t="shared" si="14"/>
        <v>544.852</v>
      </c>
      <c r="K76" s="59">
        <v>0.8</v>
      </c>
      <c r="L76" s="58">
        <f t="shared" si="15"/>
        <v>435.8816</v>
      </c>
      <c r="M76" s="60">
        <v>108.9704</v>
      </c>
      <c r="N76" s="35" t="s">
        <v>261</v>
      </c>
      <c r="O76" s="61" t="s">
        <v>27</v>
      </c>
      <c r="P76" s="74"/>
      <c r="Q76" s="74"/>
    </row>
    <row r="77" s="4" customFormat="1" ht="18.6" customHeight="1" spans="1:17">
      <c r="A77" s="34">
        <f t="shared" si="12"/>
        <v>71</v>
      </c>
      <c r="B77" s="35" t="s">
        <v>262</v>
      </c>
      <c r="C77" s="36" t="s">
        <v>22</v>
      </c>
      <c r="D77" s="35" t="s">
        <v>255</v>
      </c>
      <c r="E77" s="39" t="s">
        <v>263</v>
      </c>
      <c r="F77" s="38" t="s">
        <v>25</v>
      </c>
      <c r="G77" s="35">
        <v>22.12</v>
      </c>
      <c r="H77" s="35">
        <v>22.12</v>
      </c>
      <c r="I77" s="57">
        <f t="shared" si="13"/>
        <v>17032.4</v>
      </c>
      <c r="J77" s="58">
        <f t="shared" si="14"/>
        <v>1038.9764</v>
      </c>
      <c r="K77" s="59">
        <v>0.8</v>
      </c>
      <c r="L77" s="58">
        <f t="shared" si="15"/>
        <v>831.18112</v>
      </c>
      <c r="M77" s="60">
        <v>207.79528</v>
      </c>
      <c r="N77" s="35" t="s">
        <v>264</v>
      </c>
      <c r="O77" s="61" t="s">
        <v>27</v>
      </c>
      <c r="P77" s="74"/>
      <c r="Q77" s="74"/>
    </row>
    <row r="78" s="4" customFormat="1" ht="18.6" customHeight="1" spans="1:17">
      <c r="A78" s="34">
        <f t="shared" ref="A78:A87" si="16">ROW()-6</f>
        <v>72</v>
      </c>
      <c r="B78" s="35" t="s">
        <v>265</v>
      </c>
      <c r="C78" s="36" t="s">
        <v>22</v>
      </c>
      <c r="D78" s="35" t="s">
        <v>49</v>
      </c>
      <c r="E78" s="39" t="s">
        <v>266</v>
      </c>
      <c r="F78" s="38" t="s">
        <v>31</v>
      </c>
      <c r="G78" s="35">
        <v>17.65</v>
      </c>
      <c r="H78" s="35">
        <v>17.65</v>
      </c>
      <c r="I78" s="57">
        <f t="shared" si="13"/>
        <v>13590.5</v>
      </c>
      <c r="J78" s="58">
        <f t="shared" si="14"/>
        <v>829.0205</v>
      </c>
      <c r="K78" s="59">
        <v>0.8</v>
      </c>
      <c r="L78" s="58">
        <f t="shared" si="15"/>
        <v>663.2164</v>
      </c>
      <c r="M78" s="60">
        <v>165.8041</v>
      </c>
      <c r="N78" s="35" t="s">
        <v>267</v>
      </c>
      <c r="O78" s="61" t="s">
        <v>27</v>
      </c>
      <c r="P78" s="74"/>
      <c r="Q78" s="74"/>
    </row>
    <row r="79" s="4" customFormat="1" ht="18.6" customHeight="1" spans="1:17">
      <c r="A79" s="34">
        <f t="shared" si="16"/>
        <v>73</v>
      </c>
      <c r="B79" s="35" t="s">
        <v>268</v>
      </c>
      <c r="C79" s="36" t="s">
        <v>22</v>
      </c>
      <c r="D79" s="35" t="s">
        <v>269</v>
      </c>
      <c r="E79" s="39" t="s">
        <v>270</v>
      </c>
      <c r="F79" s="38" t="s">
        <v>36</v>
      </c>
      <c r="G79" s="35">
        <v>14.2</v>
      </c>
      <c r="H79" s="35">
        <v>14.2</v>
      </c>
      <c r="I79" s="57">
        <f t="shared" si="13"/>
        <v>10934</v>
      </c>
      <c r="J79" s="58">
        <f t="shared" si="14"/>
        <v>666.974</v>
      </c>
      <c r="K79" s="59">
        <v>0.8</v>
      </c>
      <c r="L79" s="58">
        <f t="shared" si="15"/>
        <v>533.5792</v>
      </c>
      <c r="M79" s="60">
        <v>133.3948</v>
      </c>
      <c r="N79" s="35" t="s">
        <v>271</v>
      </c>
      <c r="O79" s="61" t="s">
        <v>27</v>
      </c>
      <c r="P79" s="74"/>
      <c r="Q79" s="74"/>
    </row>
    <row r="80" s="4" customFormat="1" ht="18.6" customHeight="1" spans="1:17">
      <c r="A80" s="34">
        <f t="shared" si="16"/>
        <v>74</v>
      </c>
      <c r="B80" s="35" t="s">
        <v>272</v>
      </c>
      <c r="C80" s="36" t="s">
        <v>22</v>
      </c>
      <c r="D80" s="35" t="s">
        <v>255</v>
      </c>
      <c r="E80" s="39" t="s">
        <v>273</v>
      </c>
      <c r="F80" s="38" t="s">
        <v>41</v>
      </c>
      <c r="G80" s="35">
        <v>14.5</v>
      </c>
      <c r="H80" s="35">
        <v>14.5</v>
      </c>
      <c r="I80" s="57">
        <f t="shared" si="13"/>
        <v>11165</v>
      </c>
      <c r="J80" s="58">
        <f t="shared" si="14"/>
        <v>681.065</v>
      </c>
      <c r="K80" s="59">
        <v>0.8</v>
      </c>
      <c r="L80" s="58">
        <f t="shared" si="15"/>
        <v>544.852</v>
      </c>
      <c r="M80" s="60">
        <v>136.213</v>
      </c>
      <c r="N80" s="35" t="s">
        <v>274</v>
      </c>
      <c r="O80" s="61" t="s">
        <v>27</v>
      </c>
      <c r="P80" s="74"/>
      <c r="Q80" s="74"/>
    </row>
    <row r="81" s="4" customFormat="1" ht="18.6" customHeight="1" spans="1:17">
      <c r="A81" s="34">
        <f t="shared" si="16"/>
        <v>75</v>
      </c>
      <c r="B81" s="35" t="s">
        <v>275</v>
      </c>
      <c r="C81" s="36" t="s">
        <v>22</v>
      </c>
      <c r="D81" s="35" t="s">
        <v>29</v>
      </c>
      <c r="E81" s="39" t="s">
        <v>276</v>
      </c>
      <c r="F81" s="38" t="s">
        <v>46</v>
      </c>
      <c r="G81" s="35">
        <v>10.65</v>
      </c>
      <c r="H81" s="35">
        <v>10.65</v>
      </c>
      <c r="I81" s="57">
        <f t="shared" si="13"/>
        <v>8200.5</v>
      </c>
      <c r="J81" s="58">
        <f t="shared" si="14"/>
        <v>500.2305</v>
      </c>
      <c r="K81" s="59">
        <v>0.8</v>
      </c>
      <c r="L81" s="58">
        <f t="shared" si="15"/>
        <v>400.1844</v>
      </c>
      <c r="M81" s="60">
        <v>100.0461</v>
      </c>
      <c r="N81" s="35" t="s">
        <v>277</v>
      </c>
      <c r="O81" s="61" t="s">
        <v>27</v>
      </c>
      <c r="P81" s="74"/>
      <c r="Q81" s="74"/>
    </row>
    <row r="82" s="4" customFormat="1" ht="18.6" customHeight="1" spans="1:17">
      <c r="A82" s="34">
        <f t="shared" si="16"/>
        <v>76</v>
      </c>
      <c r="B82" s="35" t="s">
        <v>278</v>
      </c>
      <c r="C82" s="36" t="s">
        <v>22</v>
      </c>
      <c r="D82" s="35" t="s">
        <v>54</v>
      </c>
      <c r="E82" s="39" t="s">
        <v>55</v>
      </c>
      <c r="F82" s="38" t="s">
        <v>51</v>
      </c>
      <c r="G82" s="35">
        <v>14.2</v>
      </c>
      <c r="H82" s="35">
        <v>14.2</v>
      </c>
      <c r="I82" s="57">
        <f t="shared" si="13"/>
        <v>10934</v>
      </c>
      <c r="J82" s="58">
        <f t="shared" si="14"/>
        <v>666.974</v>
      </c>
      <c r="K82" s="59">
        <v>0.8</v>
      </c>
      <c r="L82" s="58">
        <f t="shared" si="15"/>
        <v>533.5792</v>
      </c>
      <c r="M82" s="60">
        <v>133.3948</v>
      </c>
      <c r="N82" s="35" t="s">
        <v>279</v>
      </c>
      <c r="O82" s="61" t="s">
        <v>27</v>
      </c>
      <c r="P82" s="74"/>
      <c r="Q82" s="74"/>
    </row>
    <row r="83" s="4" customFormat="1" ht="18.6" customHeight="1" spans="1:17">
      <c r="A83" s="34">
        <f t="shared" si="16"/>
        <v>77</v>
      </c>
      <c r="B83" s="35" t="s">
        <v>280</v>
      </c>
      <c r="C83" s="36" t="s">
        <v>22</v>
      </c>
      <c r="D83" s="35" t="s">
        <v>187</v>
      </c>
      <c r="E83" s="39" t="s">
        <v>281</v>
      </c>
      <c r="F83" s="38" t="s">
        <v>56</v>
      </c>
      <c r="G83" s="35">
        <v>11.6</v>
      </c>
      <c r="H83" s="35">
        <v>11.6</v>
      </c>
      <c r="I83" s="57">
        <f t="shared" si="13"/>
        <v>8932</v>
      </c>
      <c r="J83" s="58">
        <f t="shared" si="14"/>
        <v>544.852</v>
      </c>
      <c r="K83" s="59">
        <v>0.8</v>
      </c>
      <c r="L83" s="58">
        <f t="shared" si="15"/>
        <v>435.8816</v>
      </c>
      <c r="M83" s="60">
        <v>108.9704</v>
      </c>
      <c r="N83" s="35" t="s">
        <v>282</v>
      </c>
      <c r="O83" s="61" t="s">
        <v>27</v>
      </c>
      <c r="P83" s="74"/>
      <c r="Q83" s="74"/>
    </row>
    <row r="84" s="4" customFormat="1" ht="18.6" customHeight="1" spans="1:17">
      <c r="A84" s="34">
        <f t="shared" si="16"/>
        <v>78</v>
      </c>
      <c r="B84" s="35" t="s">
        <v>283</v>
      </c>
      <c r="C84" s="36" t="s">
        <v>22</v>
      </c>
      <c r="D84" s="35" t="s">
        <v>284</v>
      </c>
      <c r="E84" s="39" t="s">
        <v>285</v>
      </c>
      <c r="F84" s="38" t="s">
        <v>86</v>
      </c>
      <c r="G84" s="35">
        <v>6.6</v>
      </c>
      <c r="H84" s="35">
        <v>6.6</v>
      </c>
      <c r="I84" s="57">
        <f t="shared" si="13"/>
        <v>5082</v>
      </c>
      <c r="J84" s="58">
        <f t="shared" si="14"/>
        <v>310.002</v>
      </c>
      <c r="K84" s="59">
        <v>0.8</v>
      </c>
      <c r="L84" s="58">
        <f t="shared" si="15"/>
        <v>248.0016</v>
      </c>
      <c r="M84" s="60">
        <v>62.0004</v>
      </c>
      <c r="N84" s="35" t="s">
        <v>286</v>
      </c>
      <c r="O84" s="61" t="s">
        <v>27</v>
      </c>
      <c r="P84" s="74"/>
      <c r="Q84" s="74"/>
    </row>
    <row r="85" s="4" customFormat="1" ht="18.6" customHeight="1" spans="1:17">
      <c r="A85" s="34">
        <f t="shared" si="16"/>
        <v>79</v>
      </c>
      <c r="B85" s="35" t="s">
        <v>287</v>
      </c>
      <c r="C85" s="36" t="s">
        <v>22</v>
      </c>
      <c r="D85" s="35" t="s">
        <v>175</v>
      </c>
      <c r="E85" s="39" t="s">
        <v>40</v>
      </c>
      <c r="F85" s="38" t="s">
        <v>41</v>
      </c>
      <c r="G85" s="35">
        <v>30</v>
      </c>
      <c r="H85" s="35">
        <v>30</v>
      </c>
      <c r="I85" s="57">
        <f t="shared" si="13"/>
        <v>23100</v>
      </c>
      <c r="J85" s="58">
        <f t="shared" si="14"/>
        <v>1409.1</v>
      </c>
      <c r="K85" s="59">
        <v>0.8</v>
      </c>
      <c r="L85" s="58">
        <f t="shared" si="15"/>
        <v>1127.28</v>
      </c>
      <c r="M85" s="60">
        <v>281.82</v>
      </c>
      <c r="N85" s="35" t="s">
        <v>288</v>
      </c>
      <c r="O85" s="61" t="s">
        <v>27</v>
      </c>
      <c r="P85" s="74"/>
      <c r="Q85" s="74"/>
    </row>
    <row r="86" s="4" customFormat="1" ht="18.6" customHeight="1" spans="1:17">
      <c r="A86" s="34">
        <f t="shared" si="16"/>
        <v>80</v>
      </c>
      <c r="B86" s="35" t="s">
        <v>289</v>
      </c>
      <c r="C86" s="36" t="s">
        <v>22</v>
      </c>
      <c r="D86" s="35" t="s">
        <v>66</v>
      </c>
      <c r="E86" s="39" t="s">
        <v>290</v>
      </c>
      <c r="F86" s="38" t="s">
        <v>46</v>
      </c>
      <c r="G86" s="35">
        <v>9.9</v>
      </c>
      <c r="H86" s="35">
        <v>9.9</v>
      </c>
      <c r="I86" s="57">
        <f t="shared" si="13"/>
        <v>7623</v>
      </c>
      <c r="J86" s="58">
        <f t="shared" si="14"/>
        <v>465.003</v>
      </c>
      <c r="K86" s="59">
        <v>0.8</v>
      </c>
      <c r="L86" s="58">
        <f t="shared" si="15"/>
        <v>372.0024</v>
      </c>
      <c r="M86" s="60">
        <v>93.0006</v>
      </c>
      <c r="N86" s="35" t="s">
        <v>291</v>
      </c>
      <c r="O86" s="61" t="s">
        <v>27</v>
      </c>
      <c r="P86" s="74"/>
      <c r="Q86" s="74"/>
    </row>
    <row r="87" s="4" customFormat="1" ht="18.6" customHeight="1" spans="1:17">
      <c r="A87" s="34">
        <f t="shared" si="16"/>
        <v>81</v>
      </c>
      <c r="B87" s="35" t="s">
        <v>292</v>
      </c>
      <c r="C87" s="36" t="s">
        <v>22</v>
      </c>
      <c r="D87" s="35" t="s">
        <v>73</v>
      </c>
      <c r="E87" s="39" t="s">
        <v>293</v>
      </c>
      <c r="F87" s="38" t="s">
        <v>51</v>
      </c>
      <c r="G87" s="35">
        <v>100</v>
      </c>
      <c r="H87" s="35">
        <v>100</v>
      </c>
      <c r="I87" s="57">
        <f t="shared" si="13"/>
        <v>77000</v>
      </c>
      <c r="J87" s="58">
        <f t="shared" si="14"/>
        <v>4697</v>
      </c>
      <c r="K87" s="59">
        <v>0.8</v>
      </c>
      <c r="L87" s="58">
        <f t="shared" si="15"/>
        <v>3757.6</v>
      </c>
      <c r="M87" s="60">
        <v>939.4</v>
      </c>
      <c r="N87" s="35" t="s">
        <v>294</v>
      </c>
      <c r="O87" s="61" t="s">
        <v>27</v>
      </c>
      <c r="P87" s="74"/>
      <c r="Q87" s="74"/>
    </row>
    <row r="88" s="4" customFormat="1" ht="18.6" customHeight="1" spans="1:17">
      <c r="A88" s="34">
        <f t="shared" ref="A88:A97" si="17">ROW()-6</f>
        <v>82</v>
      </c>
      <c r="B88" s="35" t="s">
        <v>295</v>
      </c>
      <c r="C88" s="36" t="s">
        <v>22</v>
      </c>
      <c r="D88" s="35" t="s">
        <v>29</v>
      </c>
      <c r="E88" s="39" t="s">
        <v>296</v>
      </c>
      <c r="F88" s="38" t="s">
        <v>56</v>
      </c>
      <c r="G88" s="35">
        <v>10.65</v>
      </c>
      <c r="H88" s="35">
        <v>10.65</v>
      </c>
      <c r="I88" s="57">
        <f t="shared" si="13"/>
        <v>8200.5</v>
      </c>
      <c r="J88" s="58">
        <f t="shared" si="14"/>
        <v>500.2305</v>
      </c>
      <c r="K88" s="59">
        <v>0.8</v>
      </c>
      <c r="L88" s="58">
        <f t="shared" si="15"/>
        <v>400.1844</v>
      </c>
      <c r="M88" s="60">
        <v>100.0461</v>
      </c>
      <c r="N88" s="35" t="s">
        <v>297</v>
      </c>
      <c r="O88" s="61" t="s">
        <v>27</v>
      </c>
      <c r="P88" s="74"/>
      <c r="Q88" s="74"/>
    </row>
    <row r="89" s="4" customFormat="1" ht="18.6" customHeight="1" spans="1:17">
      <c r="A89" s="34">
        <f t="shared" si="17"/>
        <v>83</v>
      </c>
      <c r="B89" s="35" t="s">
        <v>298</v>
      </c>
      <c r="C89" s="36" t="s">
        <v>22</v>
      </c>
      <c r="D89" s="35" t="s">
        <v>34</v>
      </c>
      <c r="E89" s="39" t="s">
        <v>299</v>
      </c>
      <c r="F89" s="38" t="s">
        <v>86</v>
      </c>
      <c r="G89" s="35">
        <v>10.65</v>
      </c>
      <c r="H89" s="35">
        <v>10.65</v>
      </c>
      <c r="I89" s="57">
        <f t="shared" si="13"/>
        <v>8200.5</v>
      </c>
      <c r="J89" s="58">
        <f t="shared" si="14"/>
        <v>500.2305</v>
      </c>
      <c r="K89" s="59">
        <v>0.8</v>
      </c>
      <c r="L89" s="58">
        <f t="shared" si="15"/>
        <v>400.1844</v>
      </c>
      <c r="M89" s="60">
        <v>100.0461</v>
      </c>
      <c r="N89" s="35" t="s">
        <v>300</v>
      </c>
      <c r="O89" s="61" t="s">
        <v>27</v>
      </c>
      <c r="P89" s="74"/>
      <c r="Q89" s="74"/>
    </row>
    <row r="90" s="4" customFormat="1" ht="18.6" customHeight="1" spans="1:17">
      <c r="A90" s="34">
        <f t="shared" si="17"/>
        <v>84</v>
      </c>
      <c r="B90" s="35" t="s">
        <v>301</v>
      </c>
      <c r="C90" s="36" t="s">
        <v>22</v>
      </c>
      <c r="D90" s="35" t="s">
        <v>81</v>
      </c>
      <c r="E90" s="39" t="s">
        <v>302</v>
      </c>
      <c r="F90" s="38" t="s">
        <v>25</v>
      </c>
      <c r="G90" s="35">
        <v>11.7</v>
      </c>
      <c r="H90" s="35">
        <v>11.7</v>
      </c>
      <c r="I90" s="57">
        <f t="shared" si="13"/>
        <v>9009</v>
      </c>
      <c r="J90" s="58">
        <f t="shared" si="14"/>
        <v>549.549</v>
      </c>
      <c r="K90" s="59">
        <v>0.8</v>
      </c>
      <c r="L90" s="58">
        <f t="shared" si="15"/>
        <v>439.6392</v>
      </c>
      <c r="M90" s="60">
        <v>109.9098</v>
      </c>
      <c r="N90" s="35" t="s">
        <v>303</v>
      </c>
      <c r="O90" s="61" t="s">
        <v>27</v>
      </c>
      <c r="P90" s="74"/>
      <c r="Q90" s="74"/>
    </row>
    <row r="91" s="4" customFormat="1" ht="18.6" customHeight="1" spans="1:17">
      <c r="A91" s="34">
        <f t="shared" si="17"/>
        <v>85</v>
      </c>
      <c r="B91" s="35" t="s">
        <v>304</v>
      </c>
      <c r="C91" s="36" t="s">
        <v>22</v>
      </c>
      <c r="D91" s="35" t="s">
        <v>39</v>
      </c>
      <c r="E91" s="39" t="s">
        <v>305</v>
      </c>
      <c r="F91" s="38" t="s">
        <v>31</v>
      </c>
      <c r="G91" s="35">
        <v>12</v>
      </c>
      <c r="H91" s="35">
        <v>12</v>
      </c>
      <c r="I91" s="57">
        <f t="shared" si="13"/>
        <v>9240</v>
      </c>
      <c r="J91" s="58">
        <f t="shared" si="14"/>
        <v>563.64</v>
      </c>
      <c r="K91" s="59">
        <v>0.8</v>
      </c>
      <c r="L91" s="58">
        <f t="shared" si="15"/>
        <v>450.912</v>
      </c>
      <c r="M91" s="60">
        <v>112.728</v>
      </c>
      <c r="N91" s="35" t="s">
        <v>306</v>
      </c>
      <c r="O91" s="61" t="s">
        <v>27</v>
      </c>
      <c r="P91" s="74"/>
      <c r="Q91" s="74"/>
    </row>
    <row r="92" s="4" customFormat="1" ht="18.6" customHeight="1" spans="1:17">
      <c r="A92" s="34">
        <f t="shared" si="17"/>
        <v>86</v>
      </c>
      <c r="B92" s="35" t="s">
        <v>307</v>
      </c>
      <c r="C92" s="36" t="s">
        <v>22</v>
      </c>
      <c r="D92" s="35" t="s">
        <v>66</v>
      </c>
      <c r="E92" s="39" t="s">
        <v>308</v>
      </c>
      <c r="F92" s="38" t="s">
        <v>36</v>
      </c>
      <c r="G92" s="35">
        <v>16</v>
      </c>
      <c r="H92" s="35">
        <v>16</v>
      </c>
      <c r="I92" s="57">
        <f t="shared" si="13"/>
        <v>12320</v>
      </c>
      <c r="J92" s="58">
        <f t="shared" si="14"/>
        <v>751.52</v>
      </c>
      <c r="K92" s="59">
        <v>0.8</v>
      </c>
      <c r="L92" s="58">
        <f t="shared" si="15"/>
        <v>601.216</v>
      </c>
      <c r="M92" s="60">
        <v>150.304</v>
      </c>
      <c r="N92" s="35" t="s">
        <v>309</v>
      </c>
      <c r="O92" s="61" t="s">
        <v>27</v>
      </c>
      <c r="P92" s="74"/>
      <c r="Q92" s="74"/>
    </row>
    <row r="93" s="4" customFormat="1" ht="18.6" customHeight="1" spans="1:17">
      <c r="A93" s="34">
        <f t="shared" si="17"/>
        <v>87</v>
      </c>
      <c r="B93" s="35" t="s">
        <v>310</v>
      </c>
      <c r="C93" s="36" t="s">
        <v>22</v>
      </c>
      <c r="D93" s="35" t="s">
        <v>255</v>
      </c>
      <c r="E93" s="37" t="s">
        <v>311</v>
      </c>
      <c r="F93" s="38" t="s">
        <v>41</v>
      </c>
      <c r="G93" s="35">
        <v>13.82</v>
      </c>
      <c r="H93" s="35">
        <v>13.82</v>
      </c>
      <c r="I93" s="57">
        <f t="shared" si="13"/>
        <v>10641.4</v>
      </c>
      <c r="J93" s="58">
        <f t="shared" si="14"/>
        <v>649.1254</v>
      </c>
      <c r="K93" s="59">
        <v>0.8</v>
      </c>
      <c r="L93" s="58">
        <f t="shared" si="15"/>
        <v>519.30032</v>
      </c>
      <c r="M93" s="60">
        <v>129.82508</v>
      </c>
      <c r="N93" s="35" t="s">
        <v>312</v>
      </c>
      <c r="O93" s="61" t="s">
        <v>27</v>
      </c>
      <c r="P93" s="74"/>
      <c r="Q93" s="74"/>
    </row>
    <row r="94" s="4" customFormat="1" ht="18.6" customHeight="1" spans="1:17">
      <c r="A94" s="34">
        <f t="shared" si="17"/>
        <v>88</v>
      </c>
      <c r="B94" s="35" t="s">
        <v>313</v>
      </c>
      <c r="C94" s="36" t="s">
        <v>22</v>
      </c>
      <c r="D94" s="35" t="s">
        <v>97</v>
      </c>
      <c r="E94" s="37" t="s">
        <v>314</v>
      </c>
      <c r="F94" s="38" t="s">
        <v>46</v>
      </c>
      <c r="G94" s="35">
        <v>26</v>
      </c>
      <c r="H94" s="35">
        <v>26</v>
      </c>
      <c r="I94" s="57">
        <f t="shared" si="13"/>
        <v>20020</v>
      </c>
      <c r="J94" s="58">
        <f t="shared" si="14"/>
        <v>1221.22</v>
      </c>
      <c r="K94" s="59">
        <v>0.8</v>
      </c>
      <c r="L94" s="58">
        <f t="shared" si="15"/>
        <v>976.976</v>
      </c>
      <c r="M94" s="60">
        <v>244.244</v>
      </c>
      <c r="N94" s="35" t="s">
        <v>315</v>
      </c>
      <c r="O94" s="61" t="s">
        <v>27</v>
      </c>
      <c r="P94" s="74"/>
      <c r="Q94" s="74"/>
    </row>
    <row r="95" s="4" customFormat="1" ht="18.6" customHeight="1" spans="1:17">
      <c r="A95" s="34">
        <f t="shared" si="17"/>
        <v>89</v>
      </c>
      <c r="B95" s="35" t="s">
        <v>316</v>
      </c>
      <c r="C95" s="36" t="s">
        <v>22</v>
      </c>
      <c r="D95" s="35" t="s">
        <v>317</v>
      </c>
      <c r="E95" s="37" t="s">
        <v>318</v>
      </c>
      <c r="F95" s="38" t="s">
        <v>51</v>
      </c>
      <c r="G95" s="35">
        <v>50</v>
      </c>
      <c r="H95" s="35">
        <v>50</v>
      </c>
      <c r="I95" s="57">
        <f t="shared" si="13"/>
        <v>38500</v>
      </c>
      <c r="J95" s="58">
        <f t="shared" si="14"/>
        <v>2348.5</v>
      </c>
      <c r="K95" s="59">
        <v>0.8</v>
      </c>
      <c r="L95" s="58">
        <f t="shared" si="15"/>
        <v>1878.8</v>
      </c>
      <c r="M95" s="60">
        <v>469.7</v>
      </c>
      <c r="N95" s="35" t="s">
        <v>319</v>
      </c>
      <c r="O95" s="61" t="s">
        <v>27</v>
      </c>
      <c r="P95" s="74"/>
      <c r="Q95" s="74"/>
    </row>
    <row r="96" s="4" customFormat="1" ht="18.6" customHeight="1" spans="1:17">
      <c r="A96" s="34">
        <f t="shared" si="17"/>
        <v>90</v>
      </c>
      <c r="B96" s="35" t="s">
        <v>320</v>
      </c>
      <c r="C96" s="36" t="s">
        <v>22</v>
      </c>
      <c r="D96" s="35" t="s">
        <v>54</v>
      </c>
      <c r="E96" s="37" t="s">
        <v>321</v>
      </c>
      <c r="F96" s="38" t="s">
        <v>56</v>
      </c>
      <c r="G96" s="35">
        <v>11.1</v>
      </c>
      <c r="H96" s="35">
        <v>11.1</v>
      </c>
      <c r="I96" s="57">
        <f t="shared" si="13"/>
        <v>8547</v>
      </c>
      <c r="J96" s="58">
        <f t="shared" si="14"/>
        <v>521.367</v>
      </c>
      <c r="K96" s="59">
        <v>0.8</v>
      </c>
      <c r="L96" s="58">
        <f t="shared" si="15"/>
        <v>417.0936</v>
      </c>
      <c r="M96" s="60">
        <v>104.2734</v>
      </c>
      <c r="N96" s="35" t="s">
        <v>322</v>
      </c>
      <c r="O96" s="61" t="s">
        <v>27</v>
      </c>
      <c r="P96" s="74"/>
      <c r="Q96" s="74"/>
    </row>
    <row r="97" s="4" customFormat="1" ht="18.6" customHeight="1" spans="1:17">
      <c r="A97" s="34">
        <f t="shared" si="17"/>
        <v>91</v>
      </c>
      <c r="B97" s="35" t="s">
        <v>323</v>
      </c>
      <c r="C97" s="36" t="s">
        <v>22</v>
      </c>
      <c r="D97" s="35" t="s">
        <v>255</v>
      </c>
      <c r="E97" s="37" t="s">
        <v>324</v>
      </c>
      <c r="F97" s="38" t="s">
        <v>86</v>
      </c>
      <c r="G97" s="35">
        <v>10.8</v>
      </c>
      <c r="H97" s="35">
        <v>10.8</v>
      </c>
      <c r="I97" s="57">
        <f t="shared" si="13"/>
        <v>8316</v>
      </c>
      <c r="J97" s="58">
        <f t="shared" si="14"/>
        <v>507.276</v>
      </c>
      <c r="K97" s="59">
        <v>0.8</v>
      </c>
      <c r="L97" s="58">
        <f t="shared" si="15"/>
        <v>405.8208</v>
      </c>
      <c r="M97" s="60">
        <v>101.4552</v>
      </c>
      <c r="N97" s="35" t="s">
        <v>325</v>
      </c>
      <c r="O97" s="61" t="s">
        <v>27</v>
      </c>
      <c r="P97" s="74"/>
      <c r="Q97" s="74"/>
    </row>
    <row r="98" s="4" customFormat="1" ht="18.6" customHeight="1" spans="1:17">
      <c r="A98" s="34">
        <f t="shared" ref="A98:A107" si="18">ROW()-6</f>
        <v>92</v>
      </c>
      <c r="B98" s="35" t="s">
        <v>326</v>
      </c>
      <c r="C98" s="36" t="s">
        <v>22</v>
      </c>
      <c r="D98" s="35" t="s">
        <v>73</v>
      </c>
      <c r="E98" s="37" t="s">
        <v>327</v>
      </c>
      <c r="F98" s="38" t="s">
        <v>36</v>
      </c>
      <c r="G98" s="35">
        <v>15</v>
      </c>
      <c r="H98" s="35">
        <v>15</v>
      </c>
      <c r="I98" s="57">
        <f t="shared" si="13"/>
        <v>11550</v>
      </c>
      <c r="J98" s="58">
        <f t="shared" si="14"/>
        <v>704.55</v>
      </c>
      <c r="K98" s="59">
        <v>0.8</v>
      </c>
      <c r="L98" s="58">
        <f t="shared" si="15"/>
        <v>563.64</v>
      </c>
      <c r="M98" s="60">
        <v>140.91</v>
      </c>
      <c r="N98" s="35" t="s">
        <v>328</v>
      </c>
      <c r="O98" s="61" t="s">
        <v>27</v>
      </c>
      <c r="P98" s="74"/>
      <c r="Q98" s="74"/>
    </row>
    <row r="99" s="4" customFormat="1" ht="18.6" customHeight="1" spans="1:17">
      <c r="A99" s="34">
        <f t="shared" si="18"/>
        <v>93</v>
      </c>
      <c r="B99" s="35" t="s">
        <v>329</v>
      </c>
      <c r="C99" s="36" t="s">
        <v>22</v>
      </c>
      <c r="D99" s="35" t="s">
        <v>97</v>
      </c>
      <c r="E99" s="37" t="s">
        <v>330</v>
      </c>
      <c r="F99" s="38" t="s">
        <v>41</v>
      </c>
      <c r="G99" s="35">
        <v>20</v>
      </c>
      <c r="H99" s="35">
        <v>20</v>
      </c>
      <c r="I99" s="57">
        <f t="shared" si="13"/>
        <v>15400</v>
      </c>
      <c r="J99" s="58">
        <f t="shared" si="14"/>
        <v>939.4</v>
      </c>
      <c r="K99" s="59">
        <v>0.8</v>
      </c>
      <c r="L99" s="58">
        <f t="shared" si="15"/>
        <v>751.52</v>
      </c>
      <c r="M99" s="60">
        <v>187.88</v>
      </c>
      <c r="N99" s="35" t="s">
        <v>331</v>
      </c>
      <c r="O99" s="61" t="s">
        <v>27</v>
      </c>
      <c r="P99" s="74"/>
      <c r="Q99" s="74"/>
    </row>
    <row r="100" s="4" customFormat="1" ht="18.6" customHeight="1" spans="1:17">
      <c r="A100" s="34">
        <f t="shared" si="18"/>
        <v>94</v>
      </c>
      <c r="B100" s="35" t="s">
        <v>332</v>
      </c>
      <c r="C100" s="36" t="s">
        <v>22</v>
      </c>
      <c r="D100" s="35" t="s">
        <v>333</v>
      </c>
      <c r="E100" s="37" t="s">
        <v>334</v>
      </c>
      <c r="F100" s="38" t="s">
        <v>25</v>
      </c>
      <c r="G100" s="35">
        <v>9.6</v>
      </c>
      <c r="H100" s="35">
        <v>9.6</v>
      </c>
      <c r="I100" s="57">
        <f t="shared" si="13"/>
        <v>7392</v>
      </c>
      <c r="J100" s="58">
        <f t="shared" si="14"/>
        <v>450.912</v>
      </c>
      <c r="K100" s="59">
        <v>0.8</v>
      </c>
      <c r="L100" s="58">
        <f t="shared" si="15"/>
        <v>360.7296</v>
      </c>
      <c r="M100" s="60">
        <v>90.1824</v>
      </c>
      <c r="N100" s="35" t="s">
        <v>335</v>
      </c>
      <c r="O100" s="61" t="s">
        <v>27</v>
      </c>
      <c r="P100" s="74"/>
      <c r="Q100" s="74"/>
    </row>
    <row r="101" s="4" customFormat="1" ht="18.6" customHeight="1" spans="1:17">
      <c r="A101" s="34">
        <f t="shared" si="18"/>
        <v>95</v>
      </c>
      <c r="B101" s="35" t="s">
        <v>336</v>
      </c>
      <c r="C101" s="36" t="s">
        <v>22</v>
      </c>
      <c r="D101" s="35" t="s">
        <v>97</v>
      </c>
      <c r="E101" s="37" t="s">
        <v>337</v>
      </c>
      <c r="F101" s="38" t="s">
        <v>31</v>
      </c>
      <c r="G101" s="35">
        <v>11.7</v>
      </c>
      <c r="H101" s="35">
        <v>11.7</v>
      </c>
      <c r="I101" s="57">
        <f t="shared" si="13"/>
        <v>9009</v>
      </c>
      <c r="J101" s="58">
        <f t="shared" si="14"/>
        <v>549.549</v>
      </c>
      <c r="K101" s="59">
        <v>0.8</v>
      </c>
      <c r="L101" s="58">
        <f t="shared" si="15"/>
        <v>439.6392</v>
      </c>
      <c r="M101" s="60">
        <v>109.9098</v>
      </c>
      <c r="N101" s="35" t="s">
        <v>338</v>
      </c>
      <c r="O101" s="61" t="s">
        <v>27</v>
      </c>
      <c r="P101" s="74"/>
      <c r="Q101" s="74"/>
    </row>
    <row r="102" s="4" customFormat="1" ht="18.6" customHeight="1" spans="1:17">
      <c r="A102" s="34">
        <f t="shared" si="18"/>
        <v>96</v>
      </c>
      <c r="B102" s="35" t="s">
        <v>339</v>
      </c>
      <c r="C102" s="36" t="s">
        <v>22</v>
      </c>
      <c r="D102" s="35" t="s">
        <v>187</v>
      </c>
      <c r="E102" s="37" t="s">
        <v>340</v>
      </c>
      <c r="F102" s="38" t="s">
        <v>36</v>
      </c>
      <c r="G102" s="35">
        <v>15.9</v>
      </c>
      <c r="H102" s="35">
        <v>15.9</v>
      </c>
      <c r="I102" s="57">
        <f t="shared" si="13"/>
        <v>12243</v>
      </c>
      <c r="J102" s="58">
        <f t="shared" si="14"/>
        <v>746.823</v>
      </c>
      <c r="K102" s="59">
        <v>0.8</v>
      </c>
      <c r="L102" s="58">
        <f t="shared" si="15"/>
        <v>597.4584</v>
      </c>
      <c r="M102" s="60">
        <v>149.3646</v>
      </c>
      <c r="N102" s="35" t="s">
        <v>341</v>
      </c>
      <c r="O102" s="61" t="s">
        <v>27</v>
      </c>
      <c r="P102" s="74"/>
      <c r="Q102" s="74"/>
    </row>
    <row r="103" s="4" customFormat="1" ht="18.6" customHeight="1" spans="1:17">
      <c r="A103" s="34">
        <f t="shared" si="18"/>
        <v>97</v>
      </c>
      <c r="B103" s="35" t="s">
        <v>342</v>
      </c>
      <c r="C103" s="36" t="s">
        <v>22</v>
      </c>
      <c r="D103" s="35" t="s">
        <v>54</v>
      </c>
      <c r="E103" s="37" t="s">
        <v>343</v>
      </c>
      <c r="F103" s="38" t="s">
        <v>41</v>
      </c>
      <c r="G103" s="35">
        <v>23.5</v>
      </c>
      <c r="H103" s="35">
        <v>23.5</v>
      </c>
      <c r="I103" s="57">
        <f t="shared" si="13"/>
        <v>18095</v>
      </c>
      <c r="J103" s="58">
        <f t="shared" si="14"/>
        <v>1103.795</v>
      </c>
      <c r="K103" s="59">
        <v>0.8</v>
      </c>
      <c r="L103" s="58">
        <f t="shared" si="15"/>
        <v>883.036</v>
      </c>
      <c r="M103" s="60">
        <v>220.759</v>
      </c>
      <c r="N103" s="35" t="s">
        <v>344</v>
      </c>
      <c r="O103" s="61" t="s">
        <v>27</v>
      </c>
      <c r="P103" s="74"/>
      <c r="Q103" s="74"/>
    </row>
    <row r="104" s="4" customFormat="1" ht="18.6" customHeight="1" spans="1:17">
      <c r="A104" s="34">
        <f t="shared" si="18"/>
        <v>98</v>
      </c>
      <c r="B104" s="35" t="s">
        <v>345</v>
      </c>
      <c r="C104" s="36" t="s">
        <v>22</v>
      </c>
      <c r="D104" s="35" t="s">
        <v>49</v>
      </c>
      <c r="E104" s="37" t="s">
        <v>346</v>
      </c>
      <c r="F104" s="38" t="s">
        <v>46</v>
      </c>
      <c r="G104" s="35">
        <v>120</v>
      </c>
      <c r="H104" s="35">
        <v>120</v>
      </c>
      <c r="I104" s="57">
        <f t="shared" ref="I104:I150" si="19">H104*770</f>
        <v>92400</v>
      </c>
      <c r="J104" s="58">
        <f t="shared" ref="J104:J150" si="20">H104*46.97</f>
        <v>5636.4</v>
      </c>
      <c r="K104" s="59">
        <v>0.8</v>
      </c>
      <c r="L104" s="58">
        <f t="shared" ref="L104:L150" si="21">J104*K104</f>
        <v>4509.12</v>
      </c>
      <c r="M104" s="60">
        <v>1127.28</v>
      </c>
      <c r="N104" s="35" t="s">
        <v>347</v>
      </c>
      <c r="O104" s="61" t="s">
        <v>27</v>
      </c>
      <c r="P104" s="74"/>
      <c r="Q104" s="74"/>
    </row>
    <row r="105" s="4" customFormat="1" ht="18.6" customHeight="1" spans="1:17">
      <c r="A105" s="34">
        <f t="shared" si="18"/>
        <v>99</v>
      </c>
      <c r="B105" s="35" t="s">
        <v>348</v>
      </c>
      <c r="C105" s="36" t="s">
        <v>22</v>
      </c>
      <c r="D105" s="35" t="s">
        <v>175</v>
      </c>
      <c r="E105" s="37" t="s">
        <v>349</v>
      </c>
      <c r="F105" s="38" t="s">
        <v>51</v>
      </c>
      <c r="G105" s="35">
        <v>150</v>
      </c>
      <c r="H105" s="35">
        <v>150</v>
      </c>
      <c r="I105" s="57">
        <f t="shared" si="19"/>
        <v>115500</v>
      </c>
      <c r="J105" s="58">
        <f t="shared" si="20"/>
        <v>7045.5</v>
      </c>
      <c r="K105" s="59">
        <v>0.8</v>
      </c>
      <c r="L105" s="58">
        <f t="shared" si="21"/>
        <v>5636.4</v>
      </c>
      <c r="M105" s="60">
        <v>1409.1</v>
      </c>
      <c r="N105" s="35" t="s">
        <v>350</v>
      </c>
      <c r="O105" s="61" t="s">
        <v>27</v>
      </c>
      <c r="P105" s="74"/>
      <c r="Q105" s="74"/>
    </row>
    <row r="106" s="4" customFormat="1" ht="18.6" customHeight="1" spans="1:17">
      <c r="A106" s="34">
        <f t="shared" si="18"/>
        <v>100</v>
      </c>
      <c r="B106" s="35" t="s">
        <v>351</v>
      </c>
      <c r="C106" s="36" t="s">
        <v>22</v>
      </c>
      <c r="D106" s="35" t="s">
        <v>66</v>
      </c>
      <c r="E106" s="37" t="s">
        <v>352</v>
      </c>
      <c r="F106" s="38" t="s">
        <v>56</v>
      </c>
      <c r="G106" s="35">
        <v>12.4</v>
      </c>
      <c r="H106" s="35">
        <v>12.4</v>
      </c>
      <c r="I106" s="57">
        <f t="shared" si="19"/>
        <v>9548</v>
      </c>
      <c r="J106" s="58">
        <f t="shared" si="20"/>
        <v>582.428</v>
      </c>
      <c r="K106" s="59">
        <v>0.8</v>
      </c>
      <c r="L106" s="58">
        <f t="shared" si="21"/>
        <v>465.9424</v>
      </c>
      <c r="M106" s="60">
        <v>116.4856</v>
      </c>
      <c r="N106" s="35" t="s">
        <v>353</v>
      </c>
      <c r="O106" s="61" t="s">
        <v>27</v>
      </c>
      <c r="P106" s="74"/>
      <c r="Q106" s="74"/>
    </row>
    <row r="107" s="4" customFormat="1" ht="18.6" customHeight="1" spans="1:17">
      <c r="A107" s="34">
        <f t="shared" si="18"/>
        <v>101</v>
      </c>
      <c r="B107" s="35" t="s">
        <v>354</v>
      </c>
      <c r="C107" s="36" t="s">
        <v>22</v>
      </c>
      <c r="D107" s="35" t="s">
        <v>355</v>
      </c>
      <c r="E107" s="37" t="s">
        <v>356</v>
      </c>
      <c r="F107" s="38" t="s">
        <v>86</v>
      </c>
      <c r="G107" s="35">
        <v>10.65</v>
      </c>
      <c r="H107" s="35">
        <v>10.65</v>
      </c>
      <c r="I107" s="57">
        <f t="shared" si="19"/>
        <v>8200.5</v>
      </c>
      <c r="J107" s="58">
        <f t="shared" si="20"/>
        <v>500.2305</v>
      </c>
      <c r="K107" s="59">
        <v>0.8</v>
      </c>
      <c r="L107" s="58">
        <f t="shared" si="21"/>
        <v>400.1844</v>
      </c>
      <c r="M107" s="60">
        <v>100.0461</v>
      </c>
      <c r="N107" s="35" t="s">
        <v>357</v>
      </c>
      <c r="O107" s="61" t="s">
        <v>27</v>
      </c>
      <c r="P107" s="74"/>
      <c r="Q107" s="74"/>
    </row>
    <row r="108" s="4" customFormat="1" ht="18.6" customHeight="1" spans="1:17">
      <c r="A108" s="34">
        <f t="shared" ref="A108:A117" si="22">ROW()-6</f>
        <v>102</v>
      </c>
      <c r="B108" s="35" t="s">
        <v>358</v>
      </c>
      <c r="C108" s="36" t="s">
        <v>22</v>
      </c>
      <c r="D108" s="35" t="s">
        <v>355</v>
      </c>
      <c r="E108" s="37" t="s">
        <v>55</v>
      </c>
      <c r="F108" s="38" t="s">
        <v>41</v>
      </c>
      <c r="G108" s="35">
        <v>12</v>
      </c>
      <c r="H108" s="35">
        <v>12</v>
      </c>
      <c r="I108" s="57">
        <f t="shared" si="19"/>
        <v>9240</v>
      </c>
      <c r="J108" s="58">
        <f t="shared" si="20"/>
        <v>563.64</v>
      </c>
      <c r="K108" s="59">
        <v>0.8</v>
      </c>
      <c r="L108" s="58">
        <f t="shared" si="21"/>
        <v>450.912</v>
      </c>
      <c r="M108" s="60">
        <v>112.728</v>
      </c>
      <c r="N108" s="35" t="s">
        <v>359</v>
      </c>
      <c r="O108" s="61" t="s">
        <v>27</v>
      </c>
      <c r="P108" s="74"/>
      <c r="Q108" s="74"/>
    </row>
    <row r="109" s="4" customFormat="1" ht="18.6" customHeight="1" spans="1:17">
      <c r="A109" s="34">
        <f t="shared" si="22"/>
        <v>103</v>
      </c>
      <c r="B109" s="35" t="s">
        <v>360</v>
      </c>
      <c r="C109" s="36" t="s">
        <v>22</v>
      </c>
      <c r="D109" s="35" t="s">
        <v>73</v>
      </c>
      <c r="E109" s="37" t="s">
        <v>361</v>
      </c>
      <c r="F109" s="38" t="s">
        <v>46</v>
      </c>
      <c r="G109" s="35">
        <v>15.5</v>
      </c>
      <c r="H109" s="35">
        <v>15.5</v>
      </c>
      <c r="I109" s="57">
        <f t="shared" si="19"/>
        <v>11935</v>
      </c>
      <c r="J109" s="58">
        <f t="shared" si="20"/>
        <v>728.035</v>
      </c>
      <c r="K109" s="59">
        <v>0.8</v>
      </c>
      <c r="L109" s="58">
        <f t="shared" si="21"/>
        <v>582.428</v>
      </c>
      <c r="M109" s="60">
        <v>145.607</v>
      </c>
      <c r="N109" s="35" t="s">
        <v>362</v>
      </c>
      <c r="O109" s="61" t="s">
        <v>27</v>
      </c>
      <c r="P109" s="74"/>
      <c r="Q109" s="74"/>
    </row>
    <row r="110" s="4" customFormat="1" ht="18.6" customHeight="1" spans="1:17">
      <c r="A110" s="34">
        <f t="shared" si="22"/>
        <v>104</v>
      </c>
      <c r="B110" s="35" t="s">
        <v>363</v>
      </c>
      <c r="C110" s="36" t="s">
        <v>22</v>
      </c>
      <c r="D110" s="35" t="s">
        <v>97</v>
      </c>
      <c r="E110" s="37" t="s">
        <v>293</v>
      </c>
      <c r="F110" s="38" t="s">
        <v>51</v>
      </c>
      <c r="G110" s="35">
        <v>24</v>
      </c>
      <c r="H110" s="35">
        <v>24</v>
      </c>
      <c r="I110" s="57">
        <f t="shared" si="19"/>
        <v>18480</v>
      </c>
      <c r="J110" s="58">
        <f t="shared" si="20"/>
        <v>1127.28</v>
      </c>
      <c r="K110" s="59">
        <v>0.8</v>
      </c>
      <c r="L110" s="58">
        <f t="shared" si="21"/>
        <v>901.824</v>
      </c>
      <c r="M110" s="60">
        <v>225.456</v>
      </c>
      <c r="N110" s="35" t="s">
        <v>364</v>
      </c>
      <c r="O110" s="61" t="s">
        <v>27</v>
      </c>
      <c r="P110" s="74"/>
      <c r="Q110" s="74"/>
    </row>
    <row r="111" s="4" customFormat="1" ht="18.6" customHeight="1" spans="1:17">
      <c r="A111" s="34">
        <f t="shared" si="22"/>
        <v>105</v>
      </c>
      <c r="B111" s="35" t="s">
        <v>365</v>
      </c>
      <c r="C111" s="36" t="s">
        <v>22</v>
      </c>
      <c r="D111" s="35" t="s">
        <v>49</v>
      </c>
      <c r="E111" s="37" t="s">
        <v>302</v>
      </c>
      <c r="F111" s="38" t="s">
        <v>56</v>
      </c>
      <c r="G111" s="35">
        <v>23.4</v>
      </c>
      <c r="H111" s="35">
        <v>23.4</v>
      </c>
      <c r="I111" s="57">
        <f t="shared" si="19"/>
        <v>18018</v>
      </c>
      <c r="J111" s="58">
        <f t="shared" si="20"/>
        <v>1099.098</v>
      </c>
      <c r="K111" s="59">
        <v>0.8</v>
      </c>
      <c r="L111" s="58">
        <f t="shared" si="21"/>
        <v>879.2784</v>
      </c>
      <c r="M111" s="60">
        <v>219.8196</v>
      </c>
      <c r="N111" s="35" t="s">
        <v>366</v>
      </c>
      <c r="O111" s="61" t="s">
        <v>27</v>
      </c>
      <c r="P111" s="74"/>
      <c r="Q111" s="74"/>
    </row>
    <row r="112" s="4" customFormat="1" ht="18.6" customHeight="1" spans="1:17">
      <c r="A112" s="34">
        <f t="shared" si="22"/>
        <v>106</v>
      </c>
      <c r="B112" s="35" t="s">
        <v>367</v>
      </c>
      <c r="C112" s="36" t="s">
        <v>22</v>
      </c>
      <c r="D112" s="35" t="s">
        <v>368</v>
      </c>
      <c r="E112" s="37" t="s">
        <v>369</v>
      </c>
      <c r="F112" s="38" t="s">
        <v>86</v>
      </c>
      <c r="G112" s="35">
        <v>22.4</v>
      </c>
      <c r="H112" s="35">
        <v>22.4</v>
      </c>
      <c r="I112" s="57">
        <f t="shared" si="19"/>
        <v>17248</v>
      </c>
      <c r="J112" s="58">
        <f t="shared" si="20"/>
        <v>1052.128</v>
      </c>
      <c r="K112" s="59">
        <v>0.8</v>
      </c>
      <c r="L112" s="58">
        <f t="shared" si="21"/>
        <v>841.7024</v>
      </c>
      <c r="M112" s="60">
        <v>210.4256</v>
      </c>
      <c r="N112" s="35" t="s">
        <v>370</v>
      </c>
      <c r="O112" s="61" t="s">
        <v>27</v>
      </c>
      <c r="P112" s="74"/>
      <c r="Q112" s="74"/>
    </row>
    <row r="113" s="4" customFormat="1" ht="18.6" customHeight="1" spans="1:17">
      <c r="A113" s="34">
        <f t="shared" si="22"/>
        <v>107</v>
      </c>
      <c r="B113" s="35" t="s">
        <v>371</v>
      </c>
      <c r="C113" s="36" t="s">
        <v>22</v>
      </c>
      <c r="D113" s="35" t="s">
        <v>62</v>
      </c>
      <c r="E113" s="37" t="s">
        <v>40</v>
      </c>
      <c r="F113" s="38" t="s">
        <v>36</v>
      </c>
      <c r="G113" s="35">
        <v>50</v>
      </c>
      <c r="H113" s="35">
        <v>50</v>
      </c>
      <c r="I113" s="57">
        <f t="shared" si="19"/>
        <v>38500</v>
      </c>
      <c r="J113" s="58">
        <f t="shared" si="20"/>
        <v>2348.5</v>
      </c>
      <c r="K113" s="59">
        <v>0.8</v>
      </c>
      <c r="L113" s="58">
        <f t="shared" si="21"/>
        <v>1878.8</v>
      </c>
      <c r="M113" s="60">
        <v>469.7</v>
      </c>
      <c r="N113" s="35" t="s">
        <v>372</v>
      </c>
      <c r="O113" s="61" t="s">
        <v>27</v>
      </c>
      <c r="P113" s="74"/>
      <c r="Q113" s="74"/>
    </row>
    <row r="114" s="4" customFormat="1" ht="18.6" customHeight="1" spans="1:17">
      <c r="A114" s="34">
        <f t="shared" si="22"/>
        <v>108</v>
      </c>
      <c r="B114" s="35" t="s">
        <v>373</v>
      </c>
      <c r="C114" s="36" t="s">
        <v>22</v>
      </c>
      <c r="D114" s="35" t="s">
        <v>374</v>
      </c>
      <c r="E114" s="37" t="s">
        <v>55</v>
      </c>
      <c r="F114" s="38" t="s">
        <v>41</v>
      </c>
      <c r="G114" s="35">
        <v>22.4</v>
      </c>
      <c r="H114" s="35">
        <v>22.4</v>
      </c>
      <c r="I114" s="57">
        <f t="shared" si="19"/>
        <v>17248</v>
      </c>
      <c r="J114" s="58">
        <f t="shared" si="20"/>
        <v>1052.128</v>
      </c>
      <c r="K114" s="59">
        <v>0.8</v>
      </c>
      <c r="L114" s="58">
        <f t="shared" si="21"/>
        <v>841.7024</v>
      </c>
      <c r="M114" s="60">
        <v>210.4256</v>
      </c>
      <c r="N114" s="35" t="s">
        <v>375</v>
      </c>
      <c r="O114" s="61" t="s">
        <v>27</v>
      </c>
      <c r="P114" s="74"/>
      <c r="Q114" s="74"/>
    </row>
    <row r="115" s="4" customFormat="1" ht="18.6" customHeight="1" spans="1:17">
      <c r="A115" s="34">
        <f t="shared" si="22"/>
        <v>109</v>
      </c>
      <c r="B115" s="35" t="s">
        <v>376</v>
      </c>
      <c r="C115" s="36" t="s">
        <v>22</v>
      </c>
      <c r="D115" s="35" t="s">
        <v>355</v>
      </c>
      <c r="E115" s="37" t="s">
        <v>377</v>
      </c>
      <c r="F115" s="38" t="s">
        <v>46</v>
      </c>
      <c r="G115" s="35">
        <v>9.6</v>
      </c>
      <c r="H115" s="35">
        <v>9.6</v>
      </c>
      <c r="I115" s="57">
        <f t="shared" si="19"/>
        <v>7392</v>
      </c>
      <c r="J115" s="58">
        <f t="shared" si="20"/>
        <v>450.912</v>
      </c>
      <c r="K115" s="59">
        <v>0.8</v>
      </c>
      <c r="L115" s="58">
        <f t="shared" si="21"/>
        <v>360.7296</v>
      </c>
      <c r="M115" s="60">
        <v>90.1824</v>
      </c>
      <c r="N115" s="35" t="s">
        <v>378</v>
      </c>
      <c r="O115" s="61" t="s">
        <v>27</v>
      </c>
      <c r="P115" s="74"/>
      <c r="Q115" s="74"/>
    </row>
    <row r="116" s="4" customFormat="1" ht="18.6" customHeight="1" spans="1:17">
      <c r="A116" s="34">
        <f t="shared" si="22"/>
        <v>110</v>
      </c>
      <c r="B116" s="35" t="s">
        <v>379</v>
      </c>
      <c r="C116" s="36" t="s">
        <v>22</v>
      </c>
      <c r="D116" s="35" t="s">
        <v>355</v>
      </c>
      <c r="E116" s="37" t="s">
        <v>380</v>
      </c>
      <c r="F116" s="38" t="s">
        <v>51</v>
      </c>
      <c r="G116" s="35">
        <v>6</v>
      </c>
      <c r="H116" s="35">
        <v>6</v>
      </c>
      <c r="I116" s="57">
        <f t="shared" si="19"/>
        <v>4620</v>
      </c>
      <c r="J116" s="58">
        <f t="shared" si="20"/>
        <v>281.82</v>
      </c>
      <c r="K116" s="59">
        <v>0.8</v>
      </c>
      <c r="L116" s="58">
        <f t="shared" si="21"/>
        <v>225.456</v>
      </c>
      <c r="M116" s="60">
        <v>56.364</v>
      </c>
      <c r="N116" s="35" t="s">
        <v>381</v>
      </c>
      <c r="O116" s="61" t="s">
        <v>27</v>
      </c>
      <c r="P116" s="74"/>
      <c r="Q116" s="74"/>
    </row>
    <row r="117" s="4" customFormat="1" ht="18.6" customHeight="1" spans="1:17">
      <c r="A117" s="34">
        <f t="shared" si="22"/>
        <v>111</v>
      </c>
      <c r="B117" s="35" t="s">
        <v>382</v>
      </c>
      <c r="C117" s="36" t="s">
        <v>22</v>
      </c>
      <c r="D117" s="35" t="s">
        <v>206</v>
      </c>
      <c r="E117" s="37" t="s">
        <v>383</v>
      </c>
      <c r="F117" s="38" t="s">
        <v>25</v>
      </c>
      <c r="G117" s="35">
        <v>22.2</v>
      </c>
      <c r="H117" s="35">
        <v>22.2</v>
      </c>
      <c r="I117" s="57">
        <f t="shared" si="19"/>
        <v>17094</v>
      </c>
      <c r="J117" s="58">
        <f t="shared" si="20"/>
        <v>1042.734</v>
      </c>
      <c r="K117" s="59">
        <v>0.8</v>
      </c>
      <c r="L117" s="58">
        <f t="shared" si="21"/>
        <v>834.1872</v>
      </c>
      <c r="M117" s="60">
        <v>208.5468</v>
      </c>
      <c r="N117" s="35" t="s">
        <v>384</v>
      </c>
      <c r="O117" s="61" t="s">
        <v>27</v>
      </c>
      <c r="P117" s="74"/>
      <c r="Q117" s="74"/>
    </row>
    <row r="118" s="4" customFormat="1" ht="18.6" customHeight="1" spans="1:17">
      <c r="A118" s="34">
        <f t="shared" ref="A118:A127" si="23">ROW()-6</f>
        <v>112</v>
      </c>
      <c r="B118" s="35" t="s">
        <v>385</v>
      </c>
      <c r="C118" s="36" t="s">
        <v>22</v>
      </c>
      <c r="D118" s="35" t="s">
        <v>44</v>
      </c>
      <c r="E118" s="37" t="s">
        <v>386</v>
      </c>
      <c r="F118" s="38" t="s">
        <v>31</v>
      </c>
      <c r="G118" s="35">
        <v>70</v>
      </c>
      <c r="H118" s="35">
        <v>70</v>
      </c>
      <c r="I118" s="57">
        <f t="shared" si="19"/>
        <v>53900</v>
      </c>
      <c r="J118" s="58">
        <f t="shared" si="20"/>
        <v>3287.9</v>
      </c>
      <c r="K118" s="59">
        <v>0.8</v>
      </c>
      <c r="L118" s="58">
        <f t="shared" si="21"/>
        <v>2630.32</v>
      </c>
      <c r="M118" s="60">
        <v>657.58</v>
      </c>
      <c r="N118" s="35" t="s">
        <v>387</v>
      </c>
      <c r="O118" s="61" t="s">
        <v>27</v>
      </c>
      <c r="P118" s="74"/>
      <c r="Q118" s="74"/>
    </row>
    <row r="119" s="4" customFormat="1" ht="18.6" customHeight="1" spans="1:17">
      <c r="A119" s="34">
        <f t="shared" si="23"/>
        <v>113</v>
      </c>
      <c r="B119" s="35" t="s">
        <v>388</v>
      </c>
      <c r="C119" s="36" t="s">
        <v>22</v>
      </c>
      <c r="D119" s="35" t="s">
        <v>73</v>
      </c>
      <c r="E119" s="37" t="s">
        <v>389</v>
      </c>
      <c r="F119" s="38" t="s">
        <v>36</v>
      </c>
      <c r="G119" s="35">
        <v>17.4</v>
      </c>
      <c r="H119" s="35">
        <v>17.4</v>
      </c>
      <c r="I119" s="57">
        <f t="shared" si="19"/>
        <v>13398</v>
      </c>
      <c r="J119" s="58">
        <f t="shared" si="20"/>
        <v>817.278</v>
      </c>
      <c r="K119" s="59">
        <v>0.8</v>
      </c>
      <c r="L119" s="58">
        <f t="shared" si="21"/>
        <v>653.8224</v>
      </c>
      <c r="M119" s="60">
        <v>163.4556</v>
      </c>
      <c r="N119" s="35" t="s">
        <v>390</v>
      </c>
      <c r="O119" s="61" t="s">
        <v>27</v>
      </c>
      <c r="P119" s="74"/>
      <c r="Q119" s="74"/>
    </row>
    <row r="120" s="4" customFormat="1" ht="18.6" customHeight="1" spans="1:17">
      <c r="A120" s="34">
        <f t="shared" si="23"/>
        <v>114</v>
      </c>
      <c r="B120" s="35" t="s">
        <v>391</v>
      </c>
      <c r="C120" s="36" t="s">
        <v>22</v>
      </c>
      <c r="D120" s="35" t="s">
        <v>175</v>
      </c>
      <c r="E120" s="37" t="s">
        <v>369</v>
      </c>
      <c r="F120" s="38" t="s">
        <v>41</v>
      </c>
      <c r="G120" s="35">
        <v>24</v>
      </c>
      <c r="H120" s="35">
        <v>24</v>
      </c>
      <c r="I120" s="57">
        <f t="shared" si="19"/>
        <v>18480</v>
      </c>
      <c r="J120" s="58">
        <f t="shared" si="20"/>
        <v>1127.28</v>
      </c>
      <c r="K120" s="59">
        <v>0.8</v>
      </c>
      <c r="L120" s="58">
        <f t="shared" si="21"/>
        <v>901.824</v>
      </c>
      <c r="M120" s="60">
        <v>225.456</v>
      </c>
      <c r="N120" s="35" t="s">
        <v>392</v>
      </c>
      <c r="O120" s="61" t="s">
        <v>27</v>
      </c>
      <c r="P120" s="74"/>
      <c r="Q120" s="74"/>
    </row>
    <row r="121" s="4" customFormat="1" ht="18.6" customHeight="1" spans="1:17">
      <c r="A121" s="34">
        <f t="shared" si="23"/>
        <v>115</v>
      </c>
      <c r="B121" s="35" t="s">
        <v>393</v>
      </c>
      <c r="C121" s="36" t="s">
        <v>22</v>
      </c>
      <c r="D121" s="35" t="s">
        <v>29</v>
      </c>
      <c r="E121" s="37" t="s">
        <v>377</v>
      </c>
      <c r="F121" s="38" t="s">
        <v>46</v>
      </c>
      <c r="G121" s="35">
        <v>20</v>
      </c>
      <c r="H121" s="35">
        <v>20</v>
      </c>
      <c r="I121" s="57">
        <f t="shared" si="19"/>
        <v>15400</v>
      </c>
      <c r="J121" s="58">
        <f t="shared" si="20"/>
        <v>939.4</v>
      </c>
      <c r="K121" s="59">
        <v>0.8</v>
      </c>
      <c r="L121" s="58">
        <f t="shared" si="21"/>
        <v>751.52</v>
      </c>
      <c r="M121" s="60">
        <v>187.88</v>
      </c>
      <c r="N121" s="35" t="s">
        <v>394</v>
      </c>
      <c r="O121" s="61" t="s">
        <v>27</v>
      </c>
      <c r="P121" s="74"/>
      <c r="Q121" s="74"/>
    </row>
    <row r="122" s="4" customFormat="1" ht="18.6" customHeight="1" spans="1:17">
      <c r="A122" s="34">
        <f t="shared" si="23"/>
        <v>116</v>
      </c>
      <c r="B122" s="35" t="s">
        <v>395</v>
      </c>
      <c r="C122" s="36" t="s">
        <v>22</v>
      </c>
      <c r="D122" s="35" t="s">
        <v>49</v>
      </c>
      <c r="E122" s="37" t="s">
        <v>396</v>
      </c>
      <c r="F122" s="38" t="s">
        <v>51</v>
      </c>
      <c r="G122" s="35">
        <v>11.1</v>
      </c>
      <c r="H122" s="35">
        <v>11.1</v>
      </c>
      <c r="I122" s="57">
        <f t="shared" si="19"/>
        <v>8547</v>
      </c>
      <c r="J122" s="58">
        <f t="shared" si="20"/>
        <v>521.367</v>
      </c>
      <c r="K122" s="59">
        <v>0.8</v>
      </c>
      <c r="L122" s="58">
        <f t="shared" si="21"/>
        <v>417.0936</v>
      </c>
      <c r="M122" s="60">
        <v>104.2734</v>
      </c>
      <c r="N122" s="35" t="s">
        <v>397</v>
      </c>
      <c r="O122" s="61" t="s">
        <v>27</v>
      </c>
      <c r="P122" s="74"/>
      <c r="Q122" s="74"/>
    </row>
    <row r="123" s="4" customFormat="1" ht="18.6" customHeight="1" spans="1:17">
      <c r="A123" s="34">
        <f t="shared" si="23"/>
        <v>117</v>
      </c>
      <c r="B123" s="35" t="s">
        <v>398</v>
      </c>
      <c r="C123" s="36" t="s">
        <v>22</v>
      </c>
      <c r="D123" s="35" t="s">
        <v>49</v>
      </c>
      <c r="E123" s="37" t="s">
        <v>399</v>
      </c>
      <c r="F123" s="38" t="s">
        <v>56</v>
      </c>
      <c r="G123" s="35">
        <v>11.1</v>
      </c>
      <c r="H123" s="35">
        <v>11.1</v>
      </c>
      <c r="I123" s="57">
        <f t="shared" si="19"/>
        <v>8547</v>
      </c>
      <c r="J123" s="58">
        <f t="shared" si="20"/>
        <v>521.367</v>
      </c>
      <c r="K123" s="59">
        <v>0.8</v>
      </c>
      <c r="L123" s="58">
        <f t="shared" si="21"/>
        <v>417.0936</v>
      </c>
      <c r="M123" s="60">
        <v>104.2734</v>
      </c>
      <c r="N123" s="35" t="s">
        <v>400</v>
      </c>
      <c r="O123" s="61" t="s">
        <v>27</v>
      </c>
      <c r="P123" s="74"/>
      <c r="Q123" s="74"/>
    </row>
    <row r="124" s="4" customFormat="1" ht="18.6" customHeight="1" spans="1:17">
      <c r="A124" s="34">
        <f t="shared" si="23"/>
        <v>118</v>
      </c>
      <c r="B124" s="35" t="s">
        <v>401</v>
      </c>
      <c r="C124" s="36" t="s">
        <v>22</v>
      </c>
      <c r="D124" s="35" t="s">
        <v>62</v>
      </c>
      <c r="E124" s="37" t="s">
        <v>50</v>
      </c>
      <c r="F124" s="38" t="s">
        <v>86</v>
      </c>
      <c r="G124" s="35">
        <v>16.3</v>
      </c>
      <c r="H124" s="35">
        <v>16.3</v>
      </c>
      <c r="I124" s="57">
        <f t="shared" si="19"/>
        <v>12551</v>
      </c>
      <c r="J124" s="58">
        <f t="shared" si="20"/>
        <v>765.611</v>
      </c>
      <c r="K124" s="59">
        <v>0.8</v>
      </c>
      <c r="L124" s="58">
        <f t="shared" si="21"/>
        <v>612.4888</v>
      </c>
      <c r="M124" s="60">
        <v>153.1222</v>
      </c>
      <c r="N124" s="35" t="s">
        <v>402</v>
      </c>
      <c r="O124" s="61" t="s">
        <v>27</v>
      </c>
      <c r="P124" s="74"/>
      <c r="Q124" s="74"/>
    </row>
    <row r="125" s="4" customFormat="1" ht="18.6" customHeight="1" spans="1:17">
      <c r="A125" s="34">
        <f t="shared" si="23"/>
        <v>119</v>
      </c>
      <c r="B125" s="35" t="s">
        <v>403</v>
      </c>
      <c r="C125" s="36" t="s">
        <v>22</v>
      </c>
      <c r="D125" s="35" t="s">
        <v>404</v>
      </c>
      <c r="E125" s="37" t="s">
        <v>405</v>
      </c>
      <c r="F125" s="38" t="s">
        <v>41</v>
      </c>
      <c r="G125" s="35">
        <v>11.1</v>
      </c>
      <c r="H125" s="35">
        <v>11.1</v>
      </c>
      <c r="I125" s="57">
        <f t="shared" si="19"/>
        <v>8547</v>
      </c>
      <c r="J125" s="58">
        <f t="shared" si="20"/>
        <v>521.367</v>
      </c>
      <c r="K125" s="59">
        <v>0.8</v>
      </c>
      <c r="L125" s="58">
        <f t="shared" si="21"/>
        <v>417.0936</v>
      </c>
      <c r="M125" s="60">
        <v>104.2734</v>
      </c>
      <c r="N125" s="35" t="s">
        <v>406</v>
      </c>
      <c r="O125" s="61" t="s">
        <v>27</v>
      </c>
      <c r="P125" s="74"/>
      <c r="Q125" s="74"/>
    </row>
    <row r="126" s="4" customFormat="1" ht="18.6" customHeight="1" spans="1:17">
      <c r="A126" s="34">
        <f t="shared" si="23"/>
        <v>120</v>
      </c>
      <c r="B126" s="35" t="s">
        <v>407</v>
      </c>
      <c r="C126" s="36" t="s">
        <v>22</v>
      </c>
      <c r="D126" s="35" t="s">
        <v>408</v>
      </c>
      <c r="E126" s="37" t="s">
        <v>409</v>
      </c>
      <c r="F126" s="38" t="s">
        <v>46</v>
      </c>
      <c r="G126" s="35">
        <v>31.92</v>
      </c>
      <c r="H126" s="35">
        <v>31.92</v>
      </c>
      <c r="I126" s="57">
        <f t="shared" si="19"/>
        <v>24578.4</v>
      </c>
      <c r="J126" s="58">
        <f t="shared" si="20"/>
        <v>1499.2824</v>
      </c>
      <c r="K126" s="59">
        <v>0.8</v>
      </c>
      <c r="L126" s="58">
        <f t="shared" si="21"/>
        <v>1199.42592</v>
      </c>
      <c r="M126" s="60">
        <v>299.85648</v>
      </c>
      <c r="N126" s="35" t="s">
        <v>410</v>
      </c>
      <c r="O126" s="61" t="s">
        <v>27</v>
      </c>
      <c r="P126" s="74"/>
      <c r="Q126" s="74"/>
    </row>
    <row r="127" s="4" customFormat="1" ht="18.6" customHeight="1" spans="1:17">
      <c r="A127" s="34">
        <f t="shared" si="23"/>
        <v>121</v>
      </c>
      <c r="B127" s="35" t="s">
        <v>411</v>
      </c>
      <c r="C127" s="36" t="s">
        <v>22</v>
      </c>
      <c r="D127" s="35" t="s">
        <v>77</v>
      </c>
      <c r="E127" s="37" t="s">
        <v>55</v>
      </c>
      <c r="F127" s="38" t="s">
        <v>51</v>
      </c>
      <c r="G127" s="35">
        <v>12.8</v>
      </c>
      <c r="H127" s="35">
        <v>12.8</v>
      </c>
      <c r="I127" s="57">
        <f t="shared" si="19"/>
        <v>9856</v>
      </c>
      <c r="J127" s="58">
        <f t="shared" si="20"/>
        <v>601.216</v>
      </c>
      <c r="K127" s="59">
        <v>0.8</v>
      </c>
      <c r="L127" s="58">
        <f t="shared" si="21"/>
        <v>480.9728</v>
      </c>
      <c r="M127" s="60">
        <v>120.2432</v>
      </c>
      <c r="N127" s="35" t="s">
        <v>412</v>
      </c>
      <c r="O127" s="61" t="s">
        <v>27</v>
      </c>
      <c r="P127" s="74"/>
      <c r="Q127" s="74"/>
    </row>
    <row r="128" s="4" customFormat="1" ht="18.6" customHeight="1" spans="1:17">
      <c r="A128" s="34">
        <f t="shared" ref="A128:A137" si="24">ROW()-6</f>
        <v>122</v>
      </c>
      <c r="B128" s="35" t="s">
        <v>413</v>
      </c>
      <c r="C128" s="36" t="s">
        <v>22</v>
      </c>
      <c r="D128" s="35" t="s">
        <v>414</v>
      </c>
      <c r="E128" s="37" t="s">
        <v>415</v>
      </c>
      <c r="F128" s="38" t="s">
        <v>56</v>
      </c>
      <c r="G128" s="35">
        <v>11.1</v>
      </c>
      <c r="H128" s="35">
        <v>11.1</v>
      </c>
      <c r="I128" s="57">
        <f t="shared" si="19"/>
        <v>8547</v>
      </c>
      <c r="J128" s="58">
        <f t="shared" si="20"/>
        <v>521.367</v>
      </c>
      <c r="K128" s="59">
        <v>0.8</v>
      </c>
      <c r="L128" s="58">
        <f t="shared" si="21"/>
        <v>417.0936</v>
      </c>
      <c r="M128" s="60">
        <v>104.2734</v>
      </c>
      <c r="N128" s="35" t="s">
        <v>416</v>
      </c>
      <c r="O128" s="61" t="s">
        <v>27</v>
      </c>
      <c r="P128" s="74"/>
      <c r="Q128" s="74"/>
    </row>
    <row r="129" s="4" customFormat="1" ht="18.6" customHeight="1" spans="1:17">
      <c r="A129" s="34">
        <f t="shared" si="24"/>
        <v>123</v>
      </c>
      <c r="B129" s="35" t="s">
        <v>417</v>
      </c>
      <c r="C129" s="36" t="s">
        <v>22</v>
      </c>
      <c r="D129" s="35" t="s">
        <v>104</v>
      </c>
      <c r="E129" s="37" t="s">
        <v>418</v>
      </c>
      <c r="F129" s="38" t="s">
        <v>86</v>
      </c>
      <c r="G129" s="35">
        <v>16</v>
      </c>
      <c r="H129" s="35">
        <v>16</v>
      </c>
      <c r="I129" s="57">
        <f t="shared" si="19"/>
        <v>12320</v>
      </c>
      <c r="J129" s="58">
        <f t="shared" si="20"/>
        <v>751.52</v>
      </c>
      <c r="K129" s="59">
        <v>0.8</v>
      </c>
      <c r="L129" s="58">
        <f t="shared" si="21"/>
        <v>601.216</v>
      </c>
      <c r="M129" s="60">
        <v>150.304</v>
      </c>
      <c r="N129" s="35" t="s">
        <v>419</v>
      </c>
      <c r="O129" s="61" t="s">
        <v>27</v>
      </c>
      <c r="P129" s="74"/>
      <c r="Q129" s="74"/>
    </row>
    <row r="130" s="6" customFormat="1" ht="18.6" customHeight="1" spans="1:17">
      <c r="A130" s="34">
        <f t="shared" si="24"/>
        <v>124</v>
      </c>
      <c r="B130" s="35" t="s">
        <v>420</v>
      </c>
      <c r="C130" s="36" t="s">
        <v>22</v>
      </c>
      <c r="D130" s="35" t="s">
        <v>255</v>
      </c>
      <c r="E130" s="37" t="s">
        <v>113</v>
      </c>
      <c r="F130" s="38" t="s">
        <v>25</v>
      </c>
      <c r="G130" s="35">
        <v>15</v>
      </c>
      <c r="H130" s="35">
        <v>15</v>
      </c>
      <c r="I130" s="57">
        <f t="shared" si="19"/>
        <v>11550</v>
      </c>
      <c r="J130" s="58">
        <f t="shared" si="20"/>
        <v>704.55</v>
      </c>
      <c r="K130" s="59">
        <v>0.8</v>
      </c>
      <c r="L130" s="58">
        <f t="shared" si="21"/>
        <v>563.64</v>
      </c>
      <c r="M130" s="60">
        <v>140.91</v>
      </c>
      <c r="N130" s="35" t="s">
        <v>421</v>
      </c>
      <c r="O130" s="61" t="s">
        <v>27</v>
      </c>
      <c r="P130" s="93"/>
      <c r="Q130" s="93"/>
    </row>
    <row r="131" s="4" customFormat="1" ht="18.6" customHeight="1" spans="1:17">
      <c r="A131" s="34">
        <f t="shared" si="24"/>
        <v>125</v>
      </c>
      <c r="B131" s="35" t="s">
        <v>422</v>
      </c>
      <c r="C131" s="36" t="s">
        <v>22</v>
      </c>
      <c r="D131" s="35" t="s">
        <v>34</v>
      </c>
      <c r="E131" s="37" t="s">
        <v>423</v>
      </c>
      <c r="F131" s="38" t="s">
        <v>31</v>
      </c>
      <c r="G131" s="35">
        <v>30</v>
      </c>
      <c r="H131" s="35">
        <v>30</v>
      </c>
      <c r="I131" s="57">
        <f t="shared" si="19"/>
        <v>23100</v>
      </c>
      <c r="J131" s="58">
        <f t="shared" si="20"/>
        <v>1409.1</v>
      </c>
      <c r="K131" s="59">
        <v>0.8</v>
      </c>
      <c r="L131" s="58">
        <f t="shared" si="21"/>
        <v>1127.28</v>
      </c>
      <c r="M131" s="60">
        <v>281.82</v>
      </c>
      <c r="N131" s="35" t="s">
        <v>424</v>
      </c>
      <c r="O131" s="61" t="s">
        <v>27</v>
      </c>
      <c r="P131" s="74"/>
      <c r="Q131" s="74"/>
    </row>
    <row r="132" s="4" customFormat="1" ht="18.6" customHeight="1" spans="1:17">
      <c r="A132" s="34">
        <f t="shared" si="24"/>
        <v>126</v>
      </c>
      <c r="B132" s="35" t="s">
        <v>425</v>
      </c>
      <c r="C132" s="36" t="s">
        <v>22</v>
      </c>
      <c r="D132" s="35" t="s">
        <v>355</v>
      </c>
      <c r="E132" s="37" t="s">
        <v>55</v>
      </c>
      <c r="F132" s="38" t="s">
        <v>36</v>
      </c>
      <c r="G132" s="35">
        <v>5.8</v>
      </c>
      <c r="H132" s="35">
        <v>5.8</v>
      </c>
      <c r="I132" s="57">
        <f t="shared" si="19"/>
        <v>4466</v>
      </c>
      <c r="J132" s="58">
        <f t="shared" si="20"/>
        <v>272.426</v>
      </c>
      <c r="K132" s="59">
        <v>0.8</v>
      </c>
      <c r="L132" s="58">
        <f t="shared" si="21"/>
        <v>217.9408</v>
      </c>
      <c r="M132" s="60">
        <v>54.4852</v>
      </c>
      <c r="N132" s="35" t="s">
        <v>426</v>
      </c>
      <c r="O132" s="61" t="s">
        <v>27</v>
      </c>
      <c r="P132" s="74"/>
      <c r="Q132" s="74"/>
    </row>
    <row r="133" s="4" customFormat="1" ht="18.6" customHeight="1" spans="1:17">
      <c r="A133" s="34">
        <f t="shared" si="24"/>
        <v>127</v>
      </c>
      <c r="B133" s="35" t="s">
        <v>427</v>
      </c>
      <c r="C133" s="36" t="s">
        <v>22</v>
      </c>
      <c r="D133" s="35" t="s">
        <v>73</v>
      </c>
      <c r="E133" s="41" t="s">
        <v>428</v>
      </c>
      <c r="F133" s="38" t="s">
        <v>41</v>
      </c>
      <c r="G133" s="35">
        <v>200</v>
      </c>
      <c r="H133" s="35">
        <v>200</v>
      </c>
      <c r="I133" s="57">
        <f t="shared" si="19"/>
        <v>154000</v>
      </c>
      <c r="J133" s="58">
        <f t="shared" si="20"/>
        <v>9394</v>
      </c>
      <c r="K133" s="59">
        <v>0.8</v>
      </c>
      <c r="L133" s="58">
        <f t="shared" si="21"/>
        <v>7515.2</v>
      </c>
      <c r="M133" s="60">
        <v>1878.8</v>
      </c>
      <c r="N133" s="35" t="s">
        <v>429</v>
      </c>
      <c r="O133" s="61" t="s">
        <v>27</v>
      </c>
      <c r="P133" s="74"/>
      <c r="Q133" s="74"/>
    </row>
    <row r="134" s="4" customFormat="1" ht="18.6" customHeight="1" spans="1:17">
      <c r="A134" s="34">
        <f t="shared" si="24"/>
        <v>128</v>
      </c>
      <c r="B134" s="35" t="s">
        <v>430</v>
      </c>
      <c r="C134" s="36" t="s">
        <v>22</v>
      </c>
      <c r="D134" s="35" t="s">
        <v>34</v>
      </c>
      <c r="E134" s="41" t="s">
        <v>431</v>
      </c>
      <c r="F134" s="38" t="s">
        <v>46</v>
      </c>
      <c r="G134" s="35">
        <v>20</v>
      </c>
      <c r="H134" s="35">
        <v>20</v>
      </c>
      <c r="I134" s="57">
        <f t="shared" si="19"/>
        <v>15400</v>
      </c>
      <c r="J134" s="58">
        <f t="shared" si="20"/>
        <v>939.4</v>
      </c>
      <c r="K134" s="59">
        <v>0.8</v>
      </c>
      <c r="L134" s="58">
        <f t="shared" si="21"/>
        <v>751.52</v>
      </c>
      <c r="M134" s="60">
        <v>187.88</v>
      </c>
      <c r="N134" s="35" t="s">
        <v>432</v>
      </c>
      <c r="O134" s="61" t="s">
        <v>27</v>
      </c>
      <c r="P134" s="74"/>
      <c r="Q134" s="74"/>
    </row>
    <row r="135" s="4" customFormat="1" ht="18.6" customHeight="1" spans="1:17">
      <c r="A135" s="34">
        <f t="shared" si="24"/>
        <v>129</v>
      </c>
      <c r="B135" s="35" t="s">
        <v>433</v>
      </c>
      <c r="C135" s="36" t="s">
        <v>22</v>
      </c>
      <c r="D135" s="35" t="s">
        <v>434</v>
      </c>
      <c r="E135" s="41" t="s">
        <v>435</v>
      </c>
      <c r="F135" s="38" t="s">
        <v>51</v>
      </c>
      <c r="G135" s="35">
        <v>21</v>
      </c>
      <c r="H135" s="35">
        <v>21</v>
      </c>
      <c r="I135" s="57">
        <f t="shared" si="19"/>
        <v>16170</v>
      </c>
      <c r="J135" s="58">
        <f t="shared" si="20"/>
        <v>986.37</v>
      </c>
      <c r="K135" s="59">
        <v>0.8</v>
      </c>
      <c r="L135" s="58">
        <f t="shared" si="21"/>
        <v>789.096</v>
      </c>
      <c r="M135" s="60">
        <v>197.274</v>
      </c>
      <c r="N135" s="35" t="s">
        <v>436</v>
      </c>
      <c r="O135" s="61" t="s">
        <v>27</v>
      </c>
      <c r="P135" s="74"/>
      <c r="Q135" s="74"/>
    </row>
    <row r="136" s="4" customFormat="1" ht="18.6" customHeight="1" spans="1:17">
      <c r="A136" s="34">
        <f t="shared" si="24"/>
        <v>130</v>
      </c>
      <c r="B136" s="35" t="s">
        <v>437</v>
      </c>
      <c r="C136" s="36" t="s">
        <v>22</v>
      </c>
      <c r="D136" s="35" t="s">
        <v>255</v>
      </c>
      <c r="E136" s="41" t="s">
        <v>438</v>
      </c>
      <c r="F136" s="38" t="s">
        <v>56</v>
      </c>
      <c r="G136" s="35">
        <v>20.3</v>
      </c>
      <c r="H136" s="35">
        <v>20.3</v>
      </c>
      <c r="I136" s="57">
        <f t="shared" si="19"/>
        <v>15631</v>
      </c>
      <c r="J136" s="58">
        <f t="shared" si="20"/>
        <v>953.491</v>
      </c>
      <c r="K136" s="59">
        <v>0.8</v>
      </c>
      <c r="L136" s="58">
        <f t="shared" si="21"/>
        <v>762.7928</v>
      </c>
      <c r="M136" s="60">
        <v>190.6982</v>
      </c>
      <c r="N136" s="35" t="s">
        <v>439</v>
      </c>
      <c r="O136" s="61" t="s">
        <v>27</v>
      </c>
      <c r="P136" s="74"/>
      <c r="Q136" s="74"/>
    </row>
    <row r="137" s="4" customFormat="1" ht="18.6" customHeight="1" spans="1:17">
      <c r="A137" s="34">
        <f t="shared" si="24"/>
        <v>131</v>
      </c>
      <c r="B137" s="35" t="s">
        <v>440</v>
      </c>
      <c r="C137" s="36" t="s">
        <v>22</v>
      </c>
      <c r="D137" s="35" t="s">
        <v>104</v>
      </c>
      <c r="E137" s="41" t="s">
        <v>441</v>
      </c>
      <c r="F137" s="38" t="s">
        <v>86</v>
      </c>
      <c r="G137" s="35">
        <v>14.8</v>
      </c>
      <c r="H137" s="35">
        <v>14.8</v>
      </c>
      <c r="I137" s="57">
        <f t="shared" si="19"/>
        <v>11396</v>
      </c>
      <c r="J137" s="58">
        <f t="shared" si="20"/>
        <v>695.156</v>
      </c>
      <c r="K137" s="59">
        <v>0.8</v>
      </c>
      <c r="L137" s="58">
        <f t="shared" si="21"/>
        <v>556.1248</v>
      </c>
      <c r="M137" s="60">
        <v>139.0312</v>
      </c>
      <c r="N137" s="35" t="s">
        <v>442</v>
      </c>
      <c r="O137" s="61" t="s">
        <v>27</v>
      </c>
      <c r="P137" s="74"/>
      <c r="Q137" s="74"/>
    </row>
    <row r="138" s="4" customFormat="1" ht="18.6" customHeight="1" spans="1:17">
      <c r="A138" s="34">
        <f t="shared" ref="A138:A150" si="25">ROW()-6</f>
        <v>132</v>
      </c>
      <c r="B138" s="35" t="s">
        <v>443</v>
      </c>
      <c r="C138" s="36" t="s">
        <v>22</v>
      </c>
      <c r="D138" s="35" t="s">
        <v>34</v>
      </c>
      <c r="E138" s="41" t="s">
        <v>444</v>
      </c>
      <c r="F138" s="38" t="s">
        <v>86</v>
      </c>
      <c r="G138" s="35">
        <v>18</v>
      </c>
      <c r="H138" s="35">
        <v>18</v>
      </c>
      <c r="I138" s="57">
        <f t="shared" si="19"/>
        <v>13860</v>
      </c>
      <c r="J138" s="58">
        <f t="shared" si="20"/>
        <v>845.46</v>
      </c>
      <c r="K138" s="59">
        <v>0.8</v>
      </c>
      <c r="L138" s="58">
        <f t="shared" si="21"/>
        <v>676.368</v>
      </c>
      <c r="M138" s="60">
        <v>169.092</v>
      </c>
      <c r="N138" s="35" t="s">
        <v>445</v>
      </c>
      <c r="O138" s="61" t="s">
        <v>27</v>
      </c>
      <c r="P138" s="74"/>
      <c r="Q138" s="74"/>
    </row>
    <row r="139" s="4" customFormat="1" ht="18.6" customHeight="1" spans="1:17">
      <c r="A139" s="34">
        <f t="shared" si="25"/>
        <v>133</v>
      </c>
      <c r="B139" s="35" t="s">
        <v>446</v>
      </c>
      <c r="C139" s="36" t="s">
        <v>22</v>
      </c>
      <c r="D139" s="35" t="s">
        <v>187</v>
      </c>
      <c r="E139" s="41" t="s">
        <v>447</v>
      </c>
      <c r="F139" s="38" t="s">
        <v>41</v>
      </c>
      <c r="G139" s="35">
        <v>6.38</v>
      </c>
      <c r="H139" s="35">
        <v>6.38</v>
      </c>
      <c r="I139" s="57">
        <f t="shared" si="19"/>
        <v>4912.6</v>
      </c>
      <c r="J139" s="58">
        <f t="shared" si="20"/>
        <v>299.6686</v>
      </c>
      <c r="K139" s="59">
        <v>0.8</v>
      </c>
      <c r="L139" s="58">
        <f t="shared" si="21"/>
        <v>239.73488</v>
      </c>
      <c r="M139" s="60">
        <v>59.93372</v>
      </c>
      <c r="N139" s="35" t="s">
        <v>448</v>
      </c>
      <c r="O139" s="61" t="s">
        <v>27</v>
      </c>
      <c r="P139" s="74"/>
      <c r="Q139" s="74"/>
    </row>
    <row r="140" s="4" customFormat="1" ht="18.6" customHeight="1" spans="1:17">
      <c r="A140" s="34">
        <f t="shared" si="25"/>
        <v>134</v>
      </c>
      <c r="B140" s="35" t="s">
        <v>449</v>
      </c>
      <c r="C140" s="36" t="s">
        <v>22</v>
      </c>
      <c r="D140" s="35" t="s">
        <v>44</v>
      </c>
      <c r="E140" s="41" t="s">
        <v>450</v>
      </c>
      <c r="F140" s="38" t="s">
        <v>46</v>
      </c>
      <c r="G140" s="35">
        <v>5</v>
      </c>
      <c r="H140" s="35">
        <v>5</v>
      </c>
      <c r="I140" s="57">
        <f t="shared" si="19"/>
        <v>3850</v>
      </c>
      <c r="J140" s="58">
        <f t="shared" si="20"/>
        <v>234.85</v>
      </c>
      <c r="K140" s="59">
        <v>0.8</v>
      </c>
      <c r="L140" s="58">
        <f t="shared" si="21"/>
        <v>187.88</v>
      </c>
      <c r="M140" s="60">
        <v>46.97</v>
      </c>
      <c r="N140" s="35" t="s">
        <v>451</v>
      </c>
      <c r="O140" s="61" t="s">
        <v>27</v>
      </c>
      <c r="P140" s="74"/>
      <c r="Q140" s="74"/>
    </row>
    <row r="141" s="4" customFormat="1" ht="18.6" customHeight="1" spans="1:17">
      <c r="A141" s="34">
        <f t="shared" si="25"/>
        <v>135</v>
      </c>
      <c r="B141" s="35" t="s">
        <v>452</v>
      </c>
      <c r="C141" s="36" t="s">
        <v>22</v>
      </c>
      <c r="D141" s="35" t="s">
        <v>453</v>
      </c>
      <c r="E141" s="41" t="s">
        <v>454</v>
      </c>
      <c r="F141" s="38" t="s">
        <v>51</v>
      </c>
      <c r="G141" s="35">
        <v>10</v>
      </c>
      <c r="H141" s="35">
        <v>10</v>
      </c>
      <c r="I141" s="57">
        <f t="shared" si="19"/>
        <v>7700</v>
      </c>
      <c r="J141" s="58">
        <f t="shared" si="20"/>
        <v>469.7</v>
      </c>
      <c r="K141" s="59">
        <v>0.8</v>
      </c>
      <c r="L141" s="58">
        <f t="shared" si="21"/>
        <v>375.76</v>
      </c>
      <c r="M141" s="60">
        <v>93.94</v>
      </c>
      <c r="N141" s="35" t="s">
        <v>455</v>
      </c>
      <c r="O141" s="61" t="s">
        <v>27</v>
      </c>
      <c r="P141" s="74"/>
      <c r="Q141" s="74"/>
    </row>
    <row r="142" s="4" customFormat="1" ht="18.6" customHeight="1" spans="1:17">
      <c r="A142" s="34">
        <f t="shared" si="25"/>
        <v>136</v>
      </c>
      <c r="B142" s="35" t="s">
        <v>456</v>
      </c>
      <c r="C142" s="36" t="s">
        <v>22</v>
      </c>
      <c r="D142" s="35" t="s">
        <v>73</v>
      </c>
      <c r="E142" s="41" t="s">
        <v>457</v>
      </c>
      <c r="F142" s="38" t="s">
        <v>56</v>
      </c>
      <c r="G142" s="35">
        <v>21</v>
      </c>
      <c r="H142" s="35">
        <v>21</v>
      </c>
      <c r="I142" s="57">
        <f t="shared" si="19"/>
        <v>16170</v>
      </c>
      <c r="J142" s="58">
        <f t="shared" si="20"/>
        <v>986.37</v>
      </c>
      <c r="K142" s="59">
        <v>0.8</v>
      </c>
      <c r="L142" s="58">
        <f t="shared" si="21"/>
        <v>789.096</v>
      </c>
      <c r="M142" s="60">
        <v>197.274</v>
      </c>
      <c r="N142" s="35" t="s">
        <v>458</v>
      </c>
      <c r="O142" s="61" t="s">
        <v>27</v>
      </c>
      <c r="P142" s="74"/>
      <c r="Q142" s="74"/>
    </row>
    <row r="143" s="4" customFormat="1" ht="18.6" customHeight="1" spans="1:17">
      <c r="A143" s="34">
        <f t="shared" si="25"/>
        <v>137</v>
      </c>
      <c r="B143" s="35" t="s">
        <v>459</v>
      </c>
      <c r="C143" s="36" t="s">
        <v>22</v>
      </c>
      <c r="D143" s="35" t="s">
        <v>49</v>
      </c>
      <c r="E143" s="41" t="s">
        <v>460</v>
      </c>
      <c r="F143" s="38" t="s">
        <v>86</v>
      </c>
      <c r="G143" s="35">
        <v>14.5</v>
      </c>
      <c r="H143" s="35">
        <v>14.5</v>
      </c>
      <c r="I143" s="57">
        <f t="shared" si="19"/>
        <v>11165</v>
      </c>
      <c r="J143" s="58">
        <f t="shared" si="20"/>
        <v>681.065</v>
      </c>
      <c r="K143" s="59">
        <v>0.8</v>
      </c>
      <c r="L143" s="58">
        <f t="shared" si="21"/>
        <v>544.852</v>
      </c>
      <c r="M143" s="60">
        <v>136.213</v>
      </c>
      <c r="N143" s="35" t="s">
        <v>461</v>
      </c>
      <c r="O143" s="61" t="s">
        <v>27</v>
      </c>
      <c r="P143" s="74"/>
      <c r="Q143" s="74"/>
    </row>
    <row r="144" s="4" customFormat="1" ht="18.6" customHeight="1" spans="1:17">
      <c r="A144" s="34">
        <f t="shared" si="25"/>
        <v>138</v>
      </c>
      <c r="B144" s="35" t="s">
        <v>462</v>
      </c>
      <c r="C144" s="36" t="s">
        <v>22</v>
      </c>
      <c r="D144" s="35" t="s">
        <v>62</v>
      </c>
      <c r="E144" s="41" t="s">
        <v>30</v>
      </c>
      <c r="F144" s="38" t="s">
        <v>25</v>
      </c>
      <c r="G144" s="35">
        <v>20.4</v>
      </c>
      <c r="H144" s="35">
        <v>20.4</v>
      </c>
      <c r="I144" s="57">
        <f t="shared" si="19"/>
        <v>15708</v>
      </c>
      <c r="J144" s="58">
        <f t="shared" si="20"/>
        <v>958.188</v>
      </c>
      <c r="K144" s="59">
        <v>0.8</v>
      </c>
      <c r="L144" s="58">
        <f t="shared" si="21"/>
        <v>766.5504</v>
      </c>
      <c r="M144" s="60">
        <v>191.6376</v>
      </c>
      <c r="N144" s="35" t="s">
        <v>463</v>
      </c>
      <c r="O144" s="61" t="s">
        <v>27</v>
      </c>
      <c r="P144" s="74"/>
      <c r="Q144" s="74"/>
    </row>
    <row r="145" s="4" customFormat="1" ht="18.6" customHeight="1" spans="1:17">
      <c r="A145" s="34">
        <f t="shared" si="25"/>
        <v>139</v>
      </c>
      <c r="B145" s="35" t="s">
        <v>464</v>
      </c>
      <c r="C145" s="36" t="s">
        <v>22</v>
      </c>
      <c r="D145" s="35" t="s">
        <v>97</v>
      </c>
      <c r="E145" s="41" t="s">
        <v>270</v>
      </c>
      <c r="F145" s="38" t="s">
        <v>31</v>
      </c>
      <c r="G145" s="35">
        <v>8.7</v>
      </c>
      <c r="H145" s="35">
        <v>8.7</v>
      </c>
      <c r="I145" s="57">
        <f t="shared" si="19"/>
        <v>6699</v>
      </c>
      <c r="J145" s="58">
        <f t="shared" si="20"/>
        <v>408.639</v>
      </c>
      <c r="K145" s="59">
        <v>0.8</v>
      </c>
      <c r="L145" s="58">
        <f t="shared" si="21"/>
        <v>326.9112</v>
      </c>
      <c r="M145" s="60">
        <v>81.7278</v>
      </c>
      <c r="N145" s="35" t="s">
        <v>465</v>
      </c>
      <c r="O145" s="61" t="s">
        <v>27</v>
      </c>
      <c r="P145" s="74"/>
      <c r="Q145" s="74"/>
    </row>
    <row r="146" s="4" customFormat="1" ht="18.6" customHeight="1" spans="1:17">
      <c r="A146" s="34">
        <f t="shared" si="25"/>
        <v>140</v>
      </c>
      <c r="B146" s="35" t="s">
        <v>466</v>
      </c>
      <c r="C146" s="36" t="s">
        <v>22</v>
      </c>
      <c r="D146" s="35" t="s">
        <v>66</v>
      </c>
      <c r="E146" s="41" t="s">
        <v>467</v>
      </c>
      <c r="F146" s="38" t="s">
        <v>36</v>
      </c>
      <c r="G146" s="35">
        <v>16</v>
      </c>
      <c r="H146" s="35">
        <v>16</v>
      </c>
      <c r="I146" s="57">
        <f t="shared" si="19"/>
        <v>12320</v>
      </c>
      <c r="J146" s="58">
        <f t="shared" si="20"/>
        <v>751.52</v>
      </c>
      <c r="K146" s="59">
        <v>0.8</v>
      </c>
      <c r="L146" s="58">
        <f t="shared" si="21"/>
        <v>601.216</v>
      </c>
      <c r="M146" s="60">
        <v>150.304</v>
      </c>
      <c r="N146" s="35" t="s">
        <v>468</v>
      </c>
      <c r="O146" s="61" t="s">
        <v>27</v>
      </c>
      <c r="P146" s="74"/>
      <c r="Q146" s="74"/>
    </row>
    <row r="147" s="4" customFormat="1" ht="18.6" customHeight="1" spans="1:17">
      <c r="A147" s="34">
        <f t="shared" si="25"/>
        <v>141</v>
      </c>
      <c r="B147" s="35" t="s">
        <v>469</v>
      </c>
      <c r="C147" s="36" t="s">
        <v>22</v>
      </c>
      <c r="D147" s="35" t="s">
        <v>333</v>
      </c>
      <c r="E147" s="41" t="s">
        <v>470</v>
      </c>
      <c r="F147" s="38" t="s">
        <v>25</v>
      </c>
      <c r="G147" s="35">
        <v>21</v>
      </c>
      <c r="H147" s="35">
        <v>21</v>
      </c>
      <c r="I147" s="57">
        <f t="shared" si="19"/>
        <v>16170</v>
      </c>
      <c r="J147" s="58">
        <f t="shared" si="20"/>
        <v>986.37</v>
      </c>
      <c r="K147" s="59">
        <v>0.8</v>
      </c>
      <c r="L147" s="58">
        <f t="shared" si="21"/>
        <v>789.096</v>
      </c>
      <c r="M147" s="60">
        <v>197.274</v>
      </c>
      <c r="N147" s="35" t="s">
        <v>471</v>
      </c>
      <c r="O147" s="61" t="s">
        <v>27</v>
      </c>
      <c r="P147" s="74"/>
      <c r="Q147" s="74"/>
    </row>
    <row r="148" s="4" customFormat="1" ht="18.6" customHeight="1" spans="1:17">
      <c r="A148" s="34">
        <f t="shared" si="25"/>
        <v>142</v>
      </c>
      <c r="B148" s="35" t="s">
        <v>472</v>
      </c>
      <c r="C148" s="36" t="s">
        <v>22</v>
      </c>
      <c r="D148" s="35" t="s">
        <v>473</v>
      </c>
      <c r="E148" s="41" t="s">
        <v>55</v>
      </c>
      <c r="F148" s="38" t="s">
        <v>31</v>
      </c>
      <c r="G148" s="35">
        <v>16</v>
      </c>
      <c r="H148" s="35">
        <v>16</v>
      </c>
      <c r="I148" s="57">
        <f t="shared" si="19"/>
        <v>12320</v>
      </c>
      <c r="J148" s="58">
        <f t="shared" si="20"/>
        <v>751.52</v>
      </c>
      <c r="K148" s="59">
        <v>0.8</v>
      </c>
      <c r="L148" s="58">
        <f t="shared" si="21"/>
        <v>601.216</v>
      </c>
      <c r="M148" s="60">
        <v>150.304</v>
      </c>
      <c r="N148" s="35" t="s">
        <v>474</v>
      </c>
      <c r="O148" s="61" t="s">
        <v>27</v>
      </c>
      <c r="P148" s="74"/>
      <c r="Q148" s="74"/>
    </row>
    <row r="149" s="4" customFormat="1" ht="18.6" customHeight="1" spans="1:17">
      <c r="A149" s="34">
        <f t="shared" si="25"/>
        <v>143</v>
      </c>
      <c r="B149" s="35" t="s">
        <v>475</v>
      </c>
      <c r="C149" s="36" t="s">
        <v>22</v>
      </c>
      <c r="D149" s="35" t="s">
        <v>476</v>
      </c>
      <c r="E149" s="41" t="s">
        <v>477</v>
      </c>
      <c r="F149" s="38" t="s">
        <v>36</v>
      </c>
      <c r="G149" s="35">
        <v>11.1</v>
      </c>
      <c r="H149" s="35">
        <v>11.1</v>
      </c>
      <c r="I149" s="57">
        <f t="shared" si="19"/>
        <v>8547</v>
      </c>
      <c r="J149" s="58">
        <f t="shared" si="20"/>
        <v>521.367</v>
      </c>
      <c r="K149" s="59">
        <v>0.8</v>
      </c>
      <c r="L149" s="58">
        <f t="shared" si="21"/>
        <v>417.0936</v>
      </c>
      <c r="M149" s="60">
        <v>104.2734</v>
      </c>
      <c r="N149" s="35" t="s">
        <v>478</v>
      </c>
      <c r="O149" s="61" t="s">
        <v>27</v>
      </c>
      <c r="P149" s="74"/>
      <c r="Q149" s="74"/>
    </row>
    <row r="150" s="4" customFormat="1" ht="18.6" customHeight="1" spans="1:17">
      <c r="A150" s="34">
        <f t="shared" si="25"/>
        <v>144</v>
      </c>
      <c r="B150" s="35" t="s">
        <v>479</v>
      </c>
      <c r="C150" s="36" t="s">
        <v>22</v>
      </c>
      <c r="D150" s="35" t="s">
        <v>480</v>
      </c>
      <c r="E150" s="39" t="s">
        <v>200</v>
      </c>
      <c r="F150" s="38" t="s">
        <v>41</v>
      </c>
      <c r="G150" s="35">
        <v>200</v>
      </c>
      <c r="H150" s="35">
        <v>200</v>
      </c>
      <c r="I150" s="57">
        <f t="shared" si="19"/>
        <v>154000</v>
      </c>
      <c r="J150" s="58">
        <f t="shared" si="20"/>
        <v>9394</v>
      </c>
      <c r="K150" s="59">
        <v>0.8</v>
      </c>
      <c r="L150" s="58">
        <f t="shared" si="21"/>
        <v>7515.2</v>
      </c>
      <c r="M150" s="60">
        <v>1878.8</v>
      </c>
      <c r="N150" s="35" t="s">
        <v>481</v>
      </c>
      <c r="O150" s="61" t="s">
        <v>27</v>
      </c>
      <c r="P150" s="74"/>
      <c r="Q150" s="74"/>
    </row>
    <row r="151" s="4" customFormat="1" ht="18.6" customHeight="1" spans="1:17">
      <c r="A151" s="34"/>
      <c r="B151" s="75"/>
      <c r="C151" s="36"/>
      <c r="D151" s="76"/>
      <c r="E151" s="41"/>
      <c r="F151" s="36"/>
      <c r="G151" s="60"/>
      <c r="H151" s="77"/>
      <c r="I151" s="94"/>
      <c r="J151" s="95"/>
      <c r="K151" s="96"/>
      <c r="L151" s="95"/>
      <c r="M151" s="60"/>
      <c r="N151" s="97"/>
      <c r="O151" s="61"/>
      <c r="P151" s="74"/>
      <c r="Q151" s="74"/>
    </row>
    <row r="152" s="4" customFormat="1" ht="18.6" customHeight="1" spans="1:17">
      <c r="A152" s="34"/>
      <c r="B152" s="75"/>
      <c r="C152" s="36"/>
      <c r="D152" s="76"/>
      <c r="E152" s="41"/>
      <c r="F152" s="36"/>
      <c r="G152" s="60"/>
      <c r="H152" s="77"/>
      <c r="I152" s="94"/>
      <c r="J152" s="95"/>
      <c r="K152" s="96"/>
      <c r="L152" s="95"/>
      <c r="M152" s="60"/>
      <c r="N152" s="97"/>
      <c r="O152" s="61"/>
      <c r="P152" s="74"/>
      <c r="Q152" s="74"/>
    </row>
    <row r="153" s="4" customFormat="1" ht="18.6" customHeight="1" spans="1:17">
      <c r="A153" s="34"/>
      <c r="B153" s="78"/>
      <c r="C153" s="36"/>
      <c r="D153" s="79"/>
      <c r="E153" s="80"/>
      <c r="F153" s="81"/>
      <c r="G153" s="82"/>
      <c r="H153" s="83"/>
      <c r="I153" s="94"/>
      <c r="J153" s="95"/>
      <c r="K153" s="96"/>
      <c r="L153" s="95"/>
      <c r="M153" s="98"/>
      <c r="N153" s="99"/>
      <c r="O153" s="100"/>
      <c r="P153" s="74"/>
      <c r="Q153" s="74"/>
    </row>
    <row r="154" s="7" customFormat="1" ht="18.6" customHeight="1" spans="1:17">
      <c r="A154" s="84" t="s">
        <v>482</v>
      </c>
      <c r="B154" s="85"/>
      <c r="C154" s="85"/>
      <c r="D154" s="86"/>
      <c r="E154" s="86"/>
      <c r="F154" s="87"/>
      <c r="G154" s="88">
        <f>SUM(G7:G153)</f>
        <v>5120.09</v>
      </c>
      <c r="H154" s="88">
        <f>SUM(H7:H153)</f>
        <v>5120.09</v>
      </c>
      <c r="I154" s="94"/>
      <c r="J154" s="95"/>
      <c r="K154" s="96"/>
      <c r="L154" s="95"/>
      <c r="M154" s="101">
        <f>SUM(M7:M153)</f>
        <v>48098.12546</v>
      </c>
      <c r="N154" s="86"/>
      <c r="O154" s="86"/>
      <c r="P154" s="87"/>
      <c r="Q154" s="87"/>
    </row>
    <row r="155" s="8" customFormat="1" ht="15" customHeight="1" spans="1:17">
      <c r="A155" s="89" t="s">
        <v>483</v>
      </c>
      <c r="B155" s="90"/>
      <c r="C155" s="91"/>
      <c r="D155" s="91"/>
      <c r="E155" s="89" t="s">
        <v>484</v>
      </c>
      <c r="F155" s="89"/>
      <c r="G155" s="92"/>
      <c r="H155" s="12"/>
      <c r="I155" s="11"/>
      <c r="J155" s="13"/>
      <c r="K155" s="14"/>
      <c r="L155" s="13"/>
      <c r="M155" s="13"/>
      <c r="N155" s="102"/>
      <c r="O155" s="103"/>
      <c r="P155" s="89"/>
      <c r="Q155" s="89"/>
    </row>
  </sheetData>
  <autoFilter ref="A6:U150">
    <extLst/>
  </autoFilter>
  <mergeCells count="6">
    <mergeCell ref="A1:U1"/>
    <mergeCell ref="A2:U2"/>
    <mergeCell ref="A3:U3"/>
    <mergeCell ref="A4:U4"/>
    <mergeCell ref="A5:U5"/>
    <mergeCell ref="A154:B154"/>
  </mergeCells>
  <pageMargins left="0.196527777777778" right="0.161111111111111" top="0.409027777777778" bottom="0.60625" header="0.5" footer="0.10625"/>
  <pageSetup paperSize="9" scale="71" orientation="landscape"/>
  <headerFooter>
    <oddFooter>&amp;C第 &amp;P 页，共 &amp;N 页</oddFooter>
  </headerFooter>
  <colBreaks count="1" manualBreakCount="1">
    <brk id="17" max="1048575" man="1"/>
  </col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玉米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8237477301</cp:lastModifiedBy>
  <dcterms:created xsi:type="dcterms:W3CDTF">2006-09-16T00:00:00Z</dcterms:created>
  <cp:lastPrinted>2021-07-08T03:48:00Z</cp:lastPrinted>
  <dcterms:modified xsi:type="dcterms:W3CDTF">2024-06-12T07:15:45Z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451C13D1101645A983055AE858BA05D1_13</vt:lpwstr>
  </property>
</Properties>
</file>